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120" windowWidth="23250" windowHeight="13110"/>
  </bookViews>
  <sheets>
    <sheet name="2025 год" sheetId="3" r:id="rId1"/>
    <sheet name="Лист1" sheetId="4" r:id="rId2"/>
  </sheets>
  <calcPr calcId="125725" refMode="R1C1"/>
</workbook>
</file>

<file path=xl/calcChain.xml><?xml version="1.0" encoding="utf-8"?>
<calcChain xmlns="http://schemas.openxmlformats.org/spreadsheetml/2006/main">
  <c r="C136" i="3"/>
  <c r="C10"/>
  <c r="C41"/>
  <c r="C42"/>
  <c r="C76"/>
  <c r="C86"/>
  <c r="C121"/>
  <c r="C120" s="1"/>
  <c r="C119" s="1"/>
  <c r="C54"/>
  <c r="C53" s="1"/>
  <c r="C51"/>
  <c r="C50" s="1"/>
  <c r="C39"/>
  <c r="C12"/>
  <c r="C221"/>
  <c r="C156"/>
  <c r="C218"/>
  <c r="C217" s="1"/>
  <c r="C207"/>
  <c r="C147"/>
  <c r="C146" s="1"/>
  <c r="C228"/>
  <c r="C227" s="1"/>
  <c r="C226" s="1"/>
  <c r="C167"/>
  <c r="C205"/>
  <c r="C204" s="1"/>
  <c r="C202"/>
  <c r="C201" s="1"/>
  <c r="C193"/>
  <c r="C192" s="1"/>
  <c r="C196"/>
  <c r="C195" s="1"/>
  <c r="C190"/>
  <c r="C189" s="1"/>
  <c r="C153"/>
  <c r="C152" s="1"/>
  <c r="C199"/>
  <c r="C198" s="1"/>
  <c r="C150"/>
  <c r="C149" s="1"/>
  <c r="C80"/>
  <c r="C131"/>
  <c r="C36"/>
  <c r="C35" l="1"/>
  <c r="C212"/>
  <c r="C211" s="1"/>
  <c r="C220"/>
  <c r="C166"/>
  <c r="C187"/>
  <c r="C186" s="1"/>
  <c r="C144"/>
  <c r="C143" s="1"/>
  <c r="C126"/>
  <c r="C125" s="1"/>
  <c r="C84"/>
  <c r="C83" s="1"/>
  <c r="C65"/>
  <c r="C64" s="1"/>
  <c r="C43"/>
  <c r="C210" l="1"/>
  <c r="C165"/>
  <c r="C57"/>
  <c r="C72" l="1"/>
  <c r="C71" s="1"/>
  <c r="C70" s="1"/>
  <c r="C79"/>
  <c r="C75" s="1"/>
  <c r="C74" s="1"/>
  <c r="C68" l="1"/>
  <c r="C67" s="1"/>
  <c r="C56"/>
  <c r="C63" l="1"/>
  <c r="C62" s="1"/>
  <c r="C48"/>
  <c r="C46"/>
  <c r="C33"/>
  <c r="C32" s="1"/>
  <c r="C28"/>
  <c r="C30"/>
  <c r="C22"/>
  <c r="C21" s="1"/>
  <c r="C11"/>
  <c r="C27" l="1"/>
  <c r="C155" l="1"/>
  <c r="C142" s="1"/>
  <c r="C124" l="1"/>
  <c r="C123" l="1"/>
  <c r="C230" s="1"/>
</calcChain>
</file>

<file path=xl/sharedStrings.xml><?xml version="1.0" encoding="utf-8"?>
<sst xmlns="http://schemas.openxmlformats.org/spreadsheetml/2006/main" count="450" uniqueCount="422">
  <si>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</si>
  <si>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</si>
  <si>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</si>
  <si>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</si>
  <si>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</si>
  <si>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</si>
  <si>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</si>
  <si>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</si>
  <si>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</si>
  <si>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</si>
  <si>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</si>
  <si>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</si>
  <si>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</si>
  <si>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</si>
  <si>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</si>
  <si>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</si>
  <si>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</si>
  <si>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868 1 11 05013 05 0000 120</t>
  </si>
  <si>
    <t>874 1 11 05013 13 0000 120</t>
  </si>
  <si>
    <t>000 1 11 05020 00 0000 120</t>
  </si>
  <si>
    <t>868 1 11 05025 05 0000 120</t>
  </si>
  <si>
    <t>000 1 12 00000 00 0000 000</t>
  </si>
  <si>
    <t>Плата за негативное воздействие на окружающую среду</t>
  </si>
  <si>
    <t>000 1 13 00000 00 0000 000</t>
  </si>
  <si>
    <t>000 1 13 01000 00 0000 130</t>
  </si>
  <si>
    <t>Доходы от оказания платных услуг (работ)</t>
  </si>
  <si>
    <t>000 1 13 01990 00 0000 130</t>
  </si>
  <si>
    <t>000 1 13 01995 05 0000 130</t>
  </si>
  <si>
    <t>855 1 13 01995 05 0000 130</t>
  </si>
  <si>
    <t>000 1 14 06010 00 0000 430</t>
  </si>
  <si>
    <t>Доходы от продажи земельных участков, государственная собственность на которые не разграничена</t>
  </si>
  <si>
    <t>868 1 14 06013 05 0000 430</t>
  </si>
  <si>
    <t>874 1 14 06013 13 0000 430</t>
  </si>
  <si>
    <t>000 1 16 00000 00 0000 000</t>
  </si>
  <si>
    <t xml:space="preserve">000 2 00 00000 00 0000 000 </t>
  </si>
  <si>
    <t>000 2 02 00000 00 0000 000</t>
  </si>
  <si>
    <t>Дотации на выравнивание бюджетной обеспеченности</t>
  </si>
  <si>
    <t>Прочие дотации бюджетам муниципальных районов</t>
  </si>
  <si>
    <t>Дотации на реализацию мероприятий, предусмотренных нормативными правовыми актами органов государственной власти Ярославской области</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</si>
  <si>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</si>
  <si>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</si>
  <si>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Прочие субсидии</t>
  </si>
  <si>
    <t>Прочие субсидии бюджетам муниципальных районов</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</si>
  <si>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</si>
  <si>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повышение оплаты труда отдельных категорий работников муниципальных учреждений в сфере образования</t>
  </si>
  <si>
    <t>Субсидия на повышение оплаты труда работников муниципальных учреждений в сфере культуры</t>
  </si>
  <si>
    <t>Субвенция на реализацию отдельных полномочий в сфере законодательства об административных правонарушениях</t>
  </si>
  <si>
    <t>Субвенция на компенсацию части расходов на приобретение путевки в организации отдыха детей и их оздоровления</t>
  </si>
  <si>
    <t xml:space="preserve">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t>
  </si>
  <si>
    <t>Субвенция на государственную поддержку опеки и попечительства</t>
  </si>
  <si>
    <t>Субвенция на организацию питания обучающихся образовательных организаций</t>
  </si>
  <si>
    <t>Субвенция на содержание ребенка в семье опекуна и приемной семье, а также вознаграждение, причитающееся приемному родителю</t>
  </si>
  <si>
    <t>Субвенция на обеспечение деятельности органов опеки и попечительства</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</si>
  <si>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</si>
  <si>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оказание социальной помощи отдельным категориям граждан</t>
  </si>
  <si>
    <t>Субвенция на обеспечение деятельности органов местного самоуправления в сфере социальной защиты населения</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</si>
  <si>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</si>
  <si>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</si>
  <si>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</si>
  <si>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</si>
  <si>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</si>
  <si>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</si>
  <si>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</si>
  <si>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</si>
  <si>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</si>
  <si>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</si>
  <si>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</si>
  <si>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</si>
  <si>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</si>
  <si>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</si>
  <si>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000 1 12 01000 01 0000 120</t>
  </si>
  <si>
    <t>Прочие дотации</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</si>
  <si>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</si>
  <si>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</si>
  <si>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</si>
  <si>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</si>
  <si>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</si>
  <si>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000 1 13 02065 05 0000 130</t>
  </si>
  <si>
    <t>868 1 13 02065 05 0000 130</t>
  </si>
  <si>
    <t>Доходы, поступающие в порядке возмещения расходов, понесенных в связи с эксплуатацией имущества муниципальных районов</t>
  </si>
  <si>
    <t>000 2 02 10000 00 0000 150</t>
  </si>
  <si>
    <t>000 2 02 15001 00 0000 150</t>
  </si>
  <si>
    <t>852 2 02 15001 05 0000 150</t>
  </si>
  <si>
    <t>000 2 02 29999 00 0000 150</t>
  </si>
  <si>
    <t>000 2 02 29999 05 0000 150</t>
  </si>
  <si>
    <t>855 2 02 29999 05 2037 150</t>
  </si>
  <si>
    <t>876 2 02 29999 05 2038 150</t>
  </si>
  <si>
    <t>000 2 02 30000 00 0000 150</t>
  </si>
  <si>
    <t>000 2 02 30024 00 0000 150</t>
  </si>
  <si>
    <t>000 2 02 30024 05 0000 150</t>
  </si>
  <si>
    <t>850 2 02 30024 05 3027 150</t>
  </si>
  <si>
    <t>850 2 02 30024 05 3028 150</t>
  </si>
  <si>
    <t>850 2 02 30024 05 3031 150</t>
  </si>
  <si>
    <t>855 2 02 30024 05 3006 150</t>
  </si>
  <si>
    <t>855 2 02 30024 05 3007 150</t>
  </si>
  <si>
    <t>855 2 02 30024 05 3009 150</t>
  </si>
  <si>
    <t>855 2 02 30024 05 3010 150</t>
  </si>
  <si>
    <t>855 2 02 30024 05 3015 150</t>
  </si>
  <si>
    <t>855 2 02 30024 05 3017 150</t>
  </si>
  <si>
    <t>855 2 02 30024 05 3030 150</t>
  </si>
  <si>
    <t>869 2 02 30024 05 3020 150</t>
  </si>
  <si>
    <t>869 2 02 30024 05 3021 150</t>
  </si>
  <si>
    <t>869 2 02 30024 05 3029 150</t>
  </si>
  <si>
    <t>000 2 02 35120 00 0000 150</t>
  </si>
  <si>
    <t>000 2  02 35120 05 0000 150</t>
  </si>
  <si>
    <t>850 2 02 35120 05 0000 150</t>
  </si>
  <si>
    <t>000 2 02 40000 00 0000 150</t>
  </si>
  <si>
    <t>000 2 02 40014 00 0000 150</t>
  </si>
  <si>
    <t>000 2 02 40014 05 0000 150</t>
  </si>
  <si>
    <t>850 2 02 40014 05 0000 150</t>
  </si>
  <si>
    <t>852 2 02 40014 05 0000 150</t>
  </si>
  <si>
    <t>876 2 02 40014 05 0000 150</t>
  </si>
  <si>
    <t>000 2 02 20000 00 0000 150</t>
  </si>
  <si>
    <t>868 1 14 06313 05 0000 430</t>
  </si>
  <si>
    <t>000 1 14 06313 05 0000 430</t>
  </si>
  <si>
    <t>000 2 02 20041 05 0000 150</t>
  </si>
  <si>
    <t>000 2 02 20041 00 0000 150</t>
  </si>
  <si>
    <t>000 2 02 19999 00 0000 150</t>
  </si>
  <si>
    <t>852 2 02 19999 05 1003 150</t>
  </si>
  <si>
    <t>000 2 02 19999 05 0000 150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</si>
  <si>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</si>
  <si>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</si>
  <si>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</si>
  <si>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182 1 01 02010 01 1000 110</t>
  </si>
  <si>
    <t>182 1 01 02020 01 1000 110</t>
  </si>
  <si>
    <t>182 1 05 03010 01 1000 110</t>
  </si>
  <si>
    <t>182 1 05 04020 02 1000 110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</si>
  <si>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</si>
  <si>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</si>
  <si>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</si>
  <si>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ПЛАТЕЖИ ПРИ ПОЛЬЗОВАНИИ ПРИРОДНЫМИ РЕСУРСАМИ</t>
  </si>
  <si>
    <t xml:space="preserve">Прочие доходы от оказания платных услуг (работ)
</t>
  </si>
  <si>
    <t xml:space="preserve">Прочие доходы от оказания платных услуг (работ) получателями средств бюджетов муниципальных районов
</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</si>
  <si>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</si>
  <si>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</si>
  <si>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</si>
  <si>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</si>
  <si>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</si>
  <si>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</si>
  <si>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</si>
  <si>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</si>
  <si>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</si>
  <si>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</si>
  <si>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</si>
  <si>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</si>
  <si>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</si>
  <si>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</si>
  <si>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</si>
  <si>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</si>
  <si>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</si>
  <si>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</si>
  <si>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</si>
  <si>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</si>
  <si>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</si>
  <si>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</si>
  <si>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</si>
  <si>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</si>
  <si>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</si>
  <si>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</si>
  <si>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868 1 13 01075 05 0000 130</t>
  </si>
  <si>
    <t>000 1 14 13000 00 0000 000</t>
  </si>
  <si>
    <t>Доходы от приватизации имущества, находящегося в государственной и муниципальной собственности</t>
  </si>
  <si>
    <t>000 1 14 13050 05 0000 410</t>
  </si>
  <si>
    <t>868 1 14 13050 05 0000 410</t>
  </si>
  <si>
    <t>182 1 08 03010 01 1050 110</t>
  </si>
  <si>
    <t>000 2 02 49999 00 0000 150</t>
  </si>
  <si>
    <t>000 2 02 49999 05 0000 150</t>
  </si>
  <si>
    <t>000 1 13 01070 00 0000 130</t>
  </si>
  <si>
    <t>Субвенция на организацию мероприятий при осуществлении деятельности по обращению с животными без владельцев</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</si>
  <si>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</si>
  <si>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</si>
  <si>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</si>
  <si>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000 202 19999 05 0000 150</t>
  </si>
  <si>
    <t>852 202 19999 05 1006 150</t>
  </si>
  <si>
    <t>Дотации на поощрение достижения наилучших значений показателей по отдельным направлениям развития муниципальных образований Ярославской области</t>
  </si>
  <si>
    <t>852 202 19999 05 1004 150</t>
  </si>
  <si>
    <t>852 2 02 19999 05 1007 150</t>
  </si>
  <si>
    <t>Дотации на улучшение значений показателей по отдельным направлениям развития муниципальных образований Ярославской области</t>
  </si>
  <si>
    <t>876 2 02 49999 05 4011 150</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</si>
  <si>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</si>
  <si>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</si>
  <si>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850 2 02 19999 05 1008 150</t>
  </si>
  <si>
    <t>Дотации на поощрение муниципальных управленческих команд за достижение показателей деятельности органов исполнительной власти</t>
  </si>
  <si>
    <t>874 1 14 06313 13 0000 430</t>
  </si>
  <si>
    <t>182 1 01 02080 01 1000 110</t>
  </si>
  <si>
    <t>048 1 12 01010 01 6000 120</t>
  </si>
  <si>
    <t>048 1 12 01030 01 6000 120</t>
  </si>
  <si>
    <t>048 1 12 01041 01 6000 120</t>
  </si>
  <si>
    <t>048 1 12 01042 01 6000 120</t>
  </si>
  <si>
    <t>855 2 02 30024 05 3033 150</t>
  </si>
  <si>
    <t>Субвенция на частичную оплату стоимости путевки в организации отдыха детей и их оздоровления</t>
  </si>
  <si>
    <t xml:space="preserve">Субвенция на организацию образовательного процесса </t>
  </si>
  <si>
    <t>855 2 02 30024 05 3014 150</t>
  </si>
  <si>
    <t xml:space="preserve">Прочие дотации бюджетам муниципальных районов
</t>
  </si>
  <si>
    <t>855 2 02 19999 05 1009 150</t>
  </si>
  <si>
    <t>182 1 03 02231 01 0000 110</t>
  </si>
  <si>
    <t>182 1 03 02241 01 0000 110</t>
  </si>
  <si>
    <t>182 1 03 02251 01 0000 110</t>
  </si>
  <si>
    <t>182 1 03 02261 01 0000 110</t>
  </si>
  <si>
    <t>Дотации на реализацию мероприятий по обеспечению обязательных требований охраны объектов образования I-III категорий опасности</t>
  </si>
  <si>
    <t>876 2 02 29999 05 2040 150</t>
  </si>
  <si>
    <t>962 1 16 01053 01 0059 140</t>
  </si>
  <si>
    <t>962 1 16 01053 01 0351 140</t>
  </si>
  <si>
    <t>962 1 16 01053 01 9000 140</t>
  </si>
  <si>
    <t>962 1 16 01063 01 0009 140</t>
  </si>
  <si>
    <t>962 1 16 01063 01 0101 140</t>
  </si>
  <si>
    <t>962 1 16 01073 01 0017 140</t>
  </si>
  <si>
    <t>962 1 16 01073 01 0019 140</t>
  </si>
  <si>
    <t>962 1 16 01073 01 0027 140</t>
  </si>
  <si>
    <t>962 1 16 01083 01 0037 140</t>
  </si>
  <si>
    <t>962 1 16 01133 01 9000 140</t>
  </si>
  <si>
    <t>962 1 16 01143 01 0016 140</t>
  </si>
  <si>
    <t>962 1 16 01143 01 9000 140</t>
  </si>
  <si>
    <t>962 1 16 01153 01 0006 140</t>
  </si>
  <si>
    <t>962 1 16 01173 01 0007 140</t>
  </si>
  <si>
    <t>962 1 16 01173 01 0008 140</t>
  </si>
  <si>
    <t>962 1 16 01193 01 0005 140</t>
  </si>
  <si>
    <t>962 1 16 01193 01 0007 140</t>
  </si>
  <si>
    <t>962 1 16 01193 01 9000 140</t>
  </si>
  <si>
    <t>962 1 16 01203 01 0021 140</t>
  </si>
  <si>
    <t>962 1 16 01203 01 9000 140</t>
  </si>
  <si>
    <t>962 1 16 01333 01 0000 140</t>
  </si>
  <si>
    <t>Прогнозируемые доходы бюджета Гаврилов-Ямского муниципального района Ярославской области на 2025 год в соответствии с классификацией доходов бюджета Российской Федерации</t>
  </si>
  <si>
    <t>2025 год</t>
  </si>
  <si>
    <t>962 1 16 01203 01 0010 140</t>
  </si>
  <si>
    <t>967 1 16 11050 01 0000 140</t>
  </si>
  <si>
    <t>182 1 01 02040 01 1000 110</t>
  </si>
  <si>
    <t>182 1 01 02130 01 1000 110</t>
  </si>
  <si>
    <t>182 1 01 02140 01 1000 110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</si>
  <si>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</si>
  <si>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</si>
  <si>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</si>
  <si>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</si>
  <si>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
</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</si>
  <si>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</si>
  <si>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</si>
  <si>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</si>
  <si>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</si>
  <si>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</si>
  <si>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</si>
  <si>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</si>
  <si>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868 1 11 05075  05 0000 120</t>
  </si>
  <si>
    <t>Доходы от сдачи в аренду имущества, составляющего казну муниципальных районов (за исключением земельных участков)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</si>
  <si>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</si>
  <si>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</si>
  <si>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</si>
  <si>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</si>
  <si>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бюджетов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</si>
  <si>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</si>
  <si>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</si>
  <si>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</si>
  <si>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</si>
  <si>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</si>
  <si>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</si>
  <si>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</si>
  <si>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</si>
  <si>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</si>
  <si>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</si>
  <si>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</si>
  <si>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</si>
  <si>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</si>
  <si>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</si>
  <si>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</si>
  <si>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</si>
  <si>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</si>
  <si>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</si>
  <si>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</si>
  <si>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</si>
  <si>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</si>
  <si>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</si>
  <si>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</si>
  <si>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</si>
  <si>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</si>
  <si>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</si>
  <si>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Субсидия на обеспечение трудоустройства несовершеннолетних граждан на временные рабочие места</t>
  </si>
  <si>
    <t>850 2 02 30024 05 3004 150</t>
  </si>
  <si>
    <t>876 2 02 49999 05 4030 150</t>
  </si>
  <si>
    <t>Межбюджетные трансферты на материальное стимулирование деятельности народных дружинников в Ярославской области</t>
  </si>
  <si>
    <t>852 2 02 19999 05 1010 150</t>
  </si>
  <si>
    <t>Дотация на решение вопросов местного значения</t>
  </si>
  <si>
    <t>Субвенция на освобождение от оплаты стоимости проезда детей из многодетных семей</t>
  </si>
  <si>
    <t>Субвенция на обеспечение государственных полномочий по организации деятельности территориальных комиссий по делам несовершеннолетных и защите их прав</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</si>
  <si>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</si>
  <si>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850 2 02 20041 05 0000 150</t>
  </si>
  <si>
    <t>876 2 02 25519 05 0000 150</t>
  </si>
  <si>
    <t>000 2 02 255519 05 0000 150</t>
  </si>
  <si>
    <t>000 2 02 255519 00 0000 150</t>
  </si>
  <si>
    <t>Субсидии бюджетам на поддержку отрасли культуры</t>
  </si>
  <si>
    <t xml:space="preserve">Субсидии бюджетам муниципальных районов на поддержку отрасли культуры
</t>
  </si>
  <si>
    <t>000 2 02 35304 00 0000 150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</si>
  <si>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</si>
  <si>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</si>
  <si>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 xml:space="preserve">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</si>
  <si>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855 2 02 35304 05 0000 150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</si>
  <si>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</si>
  <si>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000 2 02 25750 00 0000 150</t>
  </si>
  <si>
    <t>Субсидии бюджетам на реализацию мероприятий по модернизации школьных систем образовани</t>
  </si>
  <si>
    <t>000 2 02 25750 05 0000 150</t>
  </si>
  <si>
    <t>Субсидии бюджетам муниципальных районов на реализацию мероприятий по модернизации школьных систем образования</t>
  </si>
  <si>
    <t>855 2 02 25750 05 0000 150</t>
  </si>
  <si>
    <t>000 2 02 39999 05 0000 150</t>
  </si>
  <si>
    <t>Прочие субвенции бюджетам муниципальных районов</t>
  </si>
  <si>
    <t>855 2 02 39999 05 0001 150</t>
  </si>
  <si>
    <t>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</si>
  <si>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000 2 02 35179 00 0000 150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</si>
  <si>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</si>
  <si>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</si>
  <si>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</si>
  <si>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855 2 02 35179 05 0000 150</t>
  </si>
  <si>
    <t>000 2 02 35303 00 0000 150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</si>
  <si>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</si>
  <si>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</si>
  <si>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</si>
  <si>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855 2 02 35303 05 0000 150</t>
  </si>
  <si>
    <t xml:space="preserve">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</si>
  <si>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000 2 02 35163 00 0000 150</t>
  </si>
  <si>
    <t xml:space="preserve">Субвенции бюджетам на создание системы долговременного ухода за гражданами пожилого возраста и инвалидами
</t>
  </si>
  <si>
    <t>000 2 02 35163 05 0000 150</t>
  </si>
  <si>
    <t>Субвенции бюджетам муниципальных районов на создание системы долговременного ухода за гражданами пожилого возраста и инвалидами</t>
  </si>
  <si>
    <t>869 2 02 35163 05 0000 150</t>
  </si>
  <si>
    <t>000 2 02 35404 00 0000 150</t>
  </si>
  <si>
    <t xml:space="preserve">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
</t>
  </si>
  <si>
    <t>000 2 02 35404 05 0000 150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</si>
  <si>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</si>
  <si>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
</t>
  </si>
  <si>
    <t>869 2 02 30024 05 3041 150</t>
  </si>
  <si>
    <t>Субвенция на оказание социальной помощи на основании социального контракта в части расходов по доставке выплат получателям</t>
  </si>
  <si>
    <t>000 2 02 35930 00 0000 150</t>
  </si>
  <si>
    <t xml:space="preserve">Субвенции бюджетам на государственную регистрацию актов гражданского состояния
</t>
  </si>
  <si>
    <t>000 2 02 35930 05 0000 150</t>
  </si>
  <si>
    <t>Субвенции бюджетам муниципальных районов на государственную регистрацию актов гражданского состояния</t>
  </si>
  <si>
    <t>850 2 02 35930 05 0000 150</t>
  </si>
  <si>
    <t>850 2 02 19999 05 1011 150</t>
  </si>
  <si>
    <t>Дотации на материально-техническое обеспечение проведения выборов в представительный орган вновь образованного муниципального образования</t>
  </si>
  <si>
    <t>852 2 02 19999 05 1004 150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</si>
  <si>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</si>
  <si>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</si>
  <si>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</si>
  <si>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</si>
  <si>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</si>
  <si>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</si>
  <si>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</si>
  <si>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Приложение 1</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</si>
  <si>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</si>
  <si>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</si>
  <si>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</si>
  <si>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</si>
  <si>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876 2 02 25467 05 0000 150</t>
  </si>
  <si>
    <t>869 2 02 39999 05 3005 150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</si>
  <si>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</si>
  <si>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000 2 02 45519 00 0000 150</t>
  </si>
  <si>
    <t>Межбюджетные трансферты, передаваемые бюджетам на поддержку отрасли культуры</t>
  </si>
  <si>
    <t>000 2 02 45519 05 0000 150</t>
  </si>
  <si>
    <t>Межбюджетные трансферты, передаваемые бюджетам муниципальных районов на поддержку отрасли культуры</t>
  </si>
  <si>
    <t>876 2 02 45519 05 0000 150</t>
  </si>
  <si>
    <t>876 2 02 29999 05 2009 150</t>
  </si>
  <si>
    <t>Субсидия на осуществеление деятельности в сфере молодежной политики социальными учреждениями молодежи</t>
  </si>
  <si>
    <t>876 2 02 29999 05 2048 150</t>
  </si>
  <si>
    <t>Субсидия на проведение капитального ремонта муниципальных библиотек</t>
  </si>
  <si>
    <t>868 2 02 40014 05 0000 150</t>
  </si>
  <si>
    <t>855 2 02 49999 05 4008 150</t>
  </si>
  <si>
    <t>Межбюджетные трансферты на поддекржку инициатив органов ученического самоуправления общеобразовательных организаций</t>
  </si>
  <si>
    <t>850 2 02 29999 05 2032 150</t>
  </si>
  <si>
    <t>Субсидия на реализацию мероприятий инициативного бюджетирования на территории Ярославской области (поддкержка местных инициатив)</t>
  </si>
  <si>
    <t>855 2 02 29999 05 2015 150</t>
  </si>
  <si>
    <t>к решению Муниципального Совета</t>
  </si>
  <si>
    <t xml:space="preserve"> Гаврилов-Ямского муниципального округа Ярославской области</t>
  </si>
  <si>
    <t>876 2 02 29999 05 2006 150</t>
  </si>
  <si>
    <t>Субсидия на реализацию мероприятий по патриотическому воспитанию граждан</t>
  </si>
  <si>
    <t>000 2 03 00000 00 0000 000</t>
  </si>
  <si>
    <t>БЕЗВОЗМЕЗДНЫЕ ПОСТУПЛЕНИЯ ОТ ГОСУДАРСТВЕННЫХ (МУНИЦИПАЛЬНЫХ) ОРГАНИЗАЦИЙ</t>
  </si>
  <si>
    <t>Прочие безвозмездные поступления от государственных (муниципальных) организаций в бюджеты муниципальных районов</t>
  </si>
  <si>
    <t>000 2 03 050000 05 0000 150</t>
  </si>
  <si>
    <t>000 2 03 05099 05 0000 150</t>
  </si>
  <si>
    <t>Безвозмездные поступления от государственных (муниципальных) организаций в бюджеты муниципальных районов</t>
  </si>
  <si>
    <t>876 2 03 05099 05 0000 150</t>
  </si>
  <si>
    <t>855 2 02 30024 05 3043 150</t>
  </si>
  <si>
    <t>Субвенция на освобождение от взимаемой с родителей (законных представителей) платы за присмотр и уход за детьми</t>
  </si>
  <si>
    <t>850 2 02 49999 05 4046 150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</si>
  <si>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</si>
  <si>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</si>
  <si>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</si>
  <si>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000 1 08 07150 01 0000 110</t>
  </si>
  <si>
    <t>Государственная пошлина за выдачу разрешения на установку рекламной конструкции</t>
  </si>
  <si>
    <t>911 1 08 07150 01 1000 110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</si>
  <si>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</si>
  <si>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000 1 11 05325 05 0000 120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</si>
  <si>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</si>
  <si>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868 1 11 05325 05 0000 120</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</si>
  <si>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</si>
  <si>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</si>
  <si>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</si>
  <si>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868 1 11 09045 05 0000 120</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</si>
  <si>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</si>
  <si>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</si>
  <si>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</si>
  <si>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</si>
  <si>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920 1 16 01053 01 0035 140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</si>
  <si>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</si>
  <si>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</si>
  <si>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</si>
  <si>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962 1 16 01153 01 0005 140</t>
  </si>
  <si>
    <t>920 1 16 01203 01 0021 140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</si>
  <si>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</si>
  <si>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</si>
  <si>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</si>
  <si>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931 1 16 01203 01 9000 140</t>
  </si>
  <si>
    <t>850 1 16 02020 02 0000 140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</si>
  <si>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</si>
  <si>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850 1 16 07010 05 0000 140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</si>
  <si>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</si>
  <si>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182 1 16 10129 01 9000 140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</si>
  <si>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</si>
  <si>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000 1 17 00000 00 0000 000</t>
  </si>
  <si>
    <t>ПРОЧИЕ НЕНАЛОГОВЫЕ ДОХОДЫ</t>
  </si>
  <si>
    <t>000 1 17 05000 00 0000 180</t>
  </si>
  <si>
    <t>Прочие неналоговые доходы</t>
  </si>
  <si>
    <t>000 1 17 05050 05 0000 180</t>
  </si>
  <si>
    <t>Прочие неналоговые доходы бюджетов муниципальных районов</t>
  </si>
  <si>
    <t>868 1 17 05050 05 0000 180</t>
  </si>
  <si>
    <t>920 1 16 01063 01 0101 140</t>
  </si>
  <si>
    <t>от 25.12.2025 №199</t>
  </si>
</sst>
</file>

<file path=xl/styles.xml><?xml version="1.0" encoding="utf-8"?>
<styleSheet xmlns="http://schemas.openxmlformats.org/spreadsheetml/2006/main">
  <numFmts count="2">
    <numFmt numFmtId="41" formatCode="_-* #,##0\ _₽_-;\-* #,##0\ _₽_-;_-* &quot;-&quot;\ _₽_-;_-@_-"/>
    <numFmt numFmtId="43" formatCode="_-* #,##0.00\ _₽_-;\-* #,##0.00\ _₽_-;_-* &quot;-&quot;??\ _₽_-;_-@_-"/>
  </numFmts>
  <fonts count="12">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b/>
      <i/>
      <sz val="12"/>
      <name val="Times New Roman"/>
      <family val="1"/>
      <charset val="204"/>
    </font>
    <font>
      <sz val="11"/>
      <color rgb="FFFF0000"/>
      <name val="Calibri"/>
      <family val="2"/>
      <charset val="204"/>
      <scheme val="minor"/>
    </font>
    <font>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7">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3" fillId="2" borderId="0" xfId="0" applyFont="1" applyFill="1"/>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2" fillId="0" borderId="3" xfId="0" applyNumberFormat="1" applyFont="1" applyFill="1" applyBorder="1" applyAlignment="1">
      <alignment horizontal="justify" vertical="center" wrapText="1"/>
    </xf>
    <xf numFmtId="4" fontId="6" fillId="0" borderId="1" xfId="2" applyNumberFormat="1" applyFont="1" applyFill="1" applyBorder="1" applyAlignment="1">
      <alignment horizontal="center"/>
    </xf>
    <xf numFmtId="0" fontId="5" fillId="0" borderId="1" xfId="0" applyFont="1" applyFill="1" applyBorder="1" applyAlignment="1">
      <alignment horizontal="left" vertical="center" wrapText="1"/>
    </xf>
    <xf numFmtId="4" fontId="9" fillId="0" borderId="1" xfId="3"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0" fontId="10" fillId="0" borderId="0" xfId="0" applyFont="1" applyFill="1"/>
    <xf numFmtId="0" fontId="11" fillId="0" borderId="0" xfId="0" applyFont="1" applyAlignment="1">
      <alignment vertical="top" wrapText="1"/>
    </xf>
    <xf numFmtId="4" fontId="2" fillId="0" borderId="1" xfId="3"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4" fillId="0" borderId="0" xfId="0" applyFont="1" applyFill="1" applyAlignment="1">
      <alignment horizontal="right" vertical="center"/>
    </xf>
    <xf numFmtId="0" fontId="5" fillId="0" borderId="1" xfId="0" applyFont="1" applyFill="1" applyBorder="1" applyAlignment="1">
      <alignment horizontal="center" vertical="center" wrapText="1"/>
    </xf>
    <xf numFmtId="49" fontId="7" fillId="0" borderId="0" xfId="0" applyNumberFormat="1" applyFont="1" applyFill="1" applyAlignment="1">
      <alignment horizontal="center" vertical="center" wrapText="1"/>
    </xf>
    <xf numFmtId="0" fontId="0" fillId="0" borderId="0" xfId="0"/>
    <xf numFmtId="0" fontId="0" fillId="0" borderId="2" xfId="0" applyBorder="1"/>
    <xf numFmtId="0" fontId="4" fillId="0" borderId="0" xfId="0" applyFont="1" applyFill="1" applyAlignment="1">
      <alignment horizontal="right" vertical="top"/>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H230"/>
  <sheetViews>
    <sheetView tabSelected="1" zoomScale="87" zoomScaleNormal="87" workbookViewId="0">
      <selection activeCell="F11" sqref="F11"/>
    </sheetView>
  </sheetViews>
  <sheetFormatPr defaultColWidth="9.140625" defaultRowHeight="15"/>
  <cols>
    <col min="1" max="1" width="32.140625" style="1" customWidth="1"/>
    <col min="2" max="2" width="67.7109375" style="1" customWidth="1"/>
    <col min="3" max="3" width="25.28515625" style="1" customWidth="1"/>
    <col min="4" max="4" width="14.42578125" style="1" customWidth="1"/>
    <col min="5" max="16384" width="9.140625" style="1"/>
  </cols>
  <sheetData>
    <row r="1" spans="1:8">
      <c r="B1" s="31" t="s">
        <v>342</v>
      </c>
      <c r="C1" s="31"/>
      <c r="D1" s="10"/>
      <c r="G1" s="10"/>
      <c r="H1" s="10"/>
    </row>
    <row r="2" spans="1:8">
      <c r="B2" s="31" t="s">
        <v>365</v>
      </c>
      <c r="C2" s="31"/>
      <c r="D2" s="10"/>
      <c r="G2" s="10"/>
      <c r="H2" s="10"/>
    </row>
    <row r="3" spans="1:8">
      <c r="B3" s="31" t="s">
        <v>366</v>
      </c>
      <c r="C3" s="31"/>
      <c r="D3" s="10"/>
      <c r="G3" s="9"/>
    </row>
    <row r="4" spans="1:8">
      <c r="B4" s="36" t="s">
        <v>421</v>
      </c>
      <c r="C4" s="36"/>
      <c r="D4" s="10"/>
    </row>
    <row r="5" spans="1:8">
      <c r="B5" s="36"/>
      <c r="C5" s="36"/>
    </row>
    <row r="6" spans="1:8" ht="18.75" customHeight="1">
      <c r="A6" s="33" t="s">
        <v>222</v>
      </c>
      <c r="B6" s="34"/>
      <c r="C6" s="34"/>
    </row>
    <row r="7" spans="1:8" ht="22.5" customHeight="1">
      <c r="A7" s="35"/>
      <c r="B7" s="35"/>
      <c r="C7" s="35"/>
    </row>
    <row r="8" spans="1:8" ht="15.75">
      <c r="A8" s="32" t="s">
        <v>1</v>
      </c>
      <c r="B8" s="32" t="s">
        <v>2</v>
      </c>
      <c r="C8" s="21" t="s">
        <v>223</v>
      </c>
    </row>
    <row r="9" spans="1:8" ht="15.75">
      <c r="A9" s="32"/>
      <c r="B9" s="32"/>
      <c r="C9" s="13" t="s">
        <v>3</v>
      </c>
    </row>
    <row r="10" spans="1:8" ht="15.75">
      <c r="A10" s="2" t="s">
        <v>4</v>
      </c>
      <c r="B10" s="3" t="s">
        <v>148</v>
      </c>
      <c r="C10" s="16">
        <f>C11+C21+C27+C32+C35+C41+C56+C62+C74+C86+C119</f>
        <v>202177522</v>
      </c>
    </row>
    <row r="11" spans="1:8" ht="15.75">
      <c r="A11" s="2" t="s">
        <v>67</v>
      </c>
      <c r="B11" s="3" t="s">
        <v>147</v>
      </c>
      <c r="C11" s="16">
        <f>C12</f>
        <v>147109000</v>
      </c>
    </row>
    <row r="12" spans="1:8" ht="15.75">
      <c r="A12" s="2" t="s">
        <v>68</v>
      </c>
      <c r="B12" s="3" t="s">
        <v>5</v>
      </c>
      <c r="C12" s="16">
        <f>SUM(C13:C20)</f>
        <v>147109000</v>
      </c>
    </row>
    <row r="13" spans="1:8" ht="259.5" customHeight="1">
      <c r="A13" s="4" t="s">
        <v>123</v>
      </c>
      <c r="B13" s="5" t="s">
        <v>335</v>
      </c>
      <c r="C13" s="17">
        <v>141440000</v>
      </c>
    </row>
    <row r="14" spans="1:8" ht="207" customHeight="1">
      <c r="A14" s="4" t="s">
        <v>124</v>
      </c>
      <c r="B14" s="5" t="s">
        <v>336</v>
      </c>
      <c r="C14" s="17">
        <v>105000</v>
      </c>
    </row>
    <row r="15" spans="1:8" ht="184.5" customHeight="1">
      <c r="A15" s="4" t="s">
        <v>337</v>
      </c>
      <c r="B15" s="14" t="s">
        <v>338</v>
      </c>
      <c r="C15" s="17">
        <v>1500000</v>
      </c>
    </row>
    <row r="16" spans="1:8" ht="132" customHeight="1">
      <c r="A16" s="4" t="s">
        <v>226</v>
      </c>
      <c r="B16" s="14" t="s">
        <v>154</v>
      </c>
      <c r="C16" s="17">
        <v>1354000</v>
      </c>
    </row>
    <row r="17" spans="1:3" ht="409.5" customHeight="1">
      <c r="A17" s="4" t="s">
        <v>184</v>
      </c>
      <c r="B17" s="14" t="s">
        <v>339</v>
      </c>
      <c r="C17" s="17">
        <v>725000</v>
      </c>
    </row>
    <row r="18" spans="1:3" ht="148.5" customHeight="1">
      <c r="A18" s="4" t="s">
        <v>227</v>
      </c>
      <c r="B18" s="14" t="s">
        <v>340</v>
      </c>
      <c r="C18" s="17">
        <v>885000</v>
      </c>
    </row>
    <row r="19" spans="1:3" ht="147.75" customHeight="1">
      <c r="A19" s="4" t="s">
        <v>228</v>
      </c>
      <c r="B19" s="14" t="s">
        <v>341</v>
      </c>
      <c r="C19" s="17">
        <v>700000</v>
      </c>
    </row>
    <row r="20" spans="1:3" ht="147.75" customHeight="1">
      <c r="A20" s="4" t="s">
        <v>380</v>
      </c>
      <c r="B20" s="14" t="s">
        <v>381</v>
      </c>
      <c r="C20" s="17">
        <v>400000</v>
      </c>
    </row>
    <row r="21" spans="1:3" ht="47.25">
      <c r="A21" s="2" t="s">
        <v>6</v>
      </c>
      <c r="B21" s="3" t="s">
        <v>145</v>
      </c>
      <c r="C21" s="16">
        <f>C22</f>
        <v>20570900</v>
      </c>
    </row>
    <row r="22" spans="1:3" ht="36" customHeight="1">
      <c r="A22" s="6" t="s">
        <v>7</v>
      </c>
      <c r="B22" s="7" t="s">
        <v>120</v>
      </c>
      <c r="C22" s="18">
        <f>C23+C24+C25+C26</f>
        <v>20570900</v>
      </c>
    </row>
    <row r="23" spans="1:3" ht="128.25" customHeight="1">
      <c r="A23" s="4" t="s">
        <v>195</v>
      </c>
      <c r="B23" s="14" t="s">
        <v>229</v>
      </c>
      <c r="C23" s="17">
        <v>10498100</v>
      </c>
    </row>
    <row r="24" spans="1:3" ht="137.25" customHeight="1">
      <c r="A24" s="4" t="s">
        <v>196</v>
      </c>
      <c r="B24" s="14" t="s">
        <v>230</v>
      </c>
      <c r="C24" s="17">
        <v>60000</v>
      </c>
    </row>
    <row r="25" spans="1:3" ht="136.5" customHeight="1">
      <c r="A25" s="4" t="s">
        <v>197</v>
      </c>
      <c r="B25" s="14" t="s">
        <v>231</v>
      </c>
      <c r="C25" s="17">
        <v>11147800</v>
      </c>
    </row>
    <row r="26" spans="1:3" ht="129" customHeight="1">
      <c r="A26" s="4" t="s">
        <v>198</v>
      </c>
      <c r="B26" s="14" t="s">
        <v>232</v>
      </c>
      <c r="C26" s="17">
        <v>-1135000</v>
      </c>
    </row>
    <row r="27" spans="1:3" ht="15.75">
      <c r="A27" s="2" t="s">
        <v>66</v>
      </c>
      <c r="B27" s="3" t="s">
        <v>146</v>
      </c>
      <c r="C27" s="16">
        <f>+C28+C30</f>
        <v>2786200</v>
      </c>
    </row>
    <row r="28" spans="1:3" ht="15.75">
      <c r="A28" s="6" t="s">
        <v>8</v>
      </c>
      <c r="B28" s="7" t="s">
        <v>0</v>
      </c>
      <c r="C28" s="18">
        <f>C29</f>
        <v>68200</v>
      </c>
    </row>
    <row r="29" spans="1:3" ht="61.5" customHeight="1">
      <c r="A29" s="4" t="s">
        <v>125</v>
      </c>
      <c r="B29" s="11" t="s">
        <v>233</v>
      </c>
      <c r="C29" s="17">
        <v>68200</v>
      </c>
    </row>
    <row r="30" spans="1:3" ht="31.5">
      <c r="A30" s="6" t="s">
        <v>9</v>
      </c>
      <c r="B30" s="7" t="s">
        <v>10</v>
      </c>
      <c r="C30" s="18">
        <f>C31</f>
        <v>2718000</v>
      </c>
    </row>
    <row r="31" spans="1:3" ht="86.25" customHeight="1">
      <c r="A31" s="4" t="s">
        <v>126</v>
      </c>
      <c r="B31" s="5" t="s">
        <v>234</v>
      </c>
      <c r="C31" s="17">
        <v>2718000</v>
      </c>
    </row>
    <row r="32" spans="1:3" ht="31.5">
      <c r="A32" s="2" t="s">
        <v>65</v>
      </c>
      <c r="B32" s="3" t="s">
        <v>149</v>
      </c>
      <c r="C32" s="16">
        <f>C33</f>
        <v>4000000</v>
      </c>
    </row>
    <row r="33" spans="1:4" ht="15.75">
      <c r="A33" s="6" t="s">
        <v>11</v>
      </c>
      <c r="B33" s="7" t="s">
        <v>12</v>
      </c>
      <c r="C33" s="18">
        <f>C34</f>
        <v>4000000</v>
      </c>
    </row>
    <row r="34" spans="1:4" ht="58.5" customHeight="1">
      <c r="A34" s="4" t="s">
        <v>127</v>
      </c>
      <c r="B34" s="5" t="s">
        <v>235</v>
      </c>
      <c r="C34" s="17">
        <v>4000000</v>
      </c>
    </row>
    <row r="35" spans="1:4" ht="15.75">
      <c r="A35" s="2" t="s">
        <v>13</v>
      </c>
      <c r="B35" s="3" t="s">
        <v>150</v>
      </c>
      <c r="C35" s="16">
        <f>C36+C39</f>
        <v>12200000</v>
      </c>
    </row>
    <row r="36" spans="1:4" ht="31.5">
      <c r="A36" s="6" t="s">
        <v>14</v>
      </c>
      <c r="B36" s="7" t="s">
        <v>73</v>
      </c>
      <c r="C36" s="18">
        <f>C37+C38</f>
        <v>12180000</v>
      </c>
    </row>
    <row r="37" spans="1:4" ht="78" customHeight="1">
      <c r="A37" s="4" t="s">
        <v>164</v>
      </c>
      <c r="B37" s="5" t="s">
        <v>236</v>
      </c>
      <c r="C37" s="17">
        <v>11530000</v>
      </c>
    </row>
    <row r="38" spans="1:4" ht="78" customHeight="1">
      <c r="A38" s="4" t="s">
        <v>180</v>
      </c>
      <c r="B38" s="14" t="s">
        <v>237</v>
      </c>
      <c r="C38" s="17">
        <v>650000</v>
      </c>
    </row>
    <row r="39" spans="1:4" ht="53.25" customHeight="1">
      <c r="A39" s="6" t="s">
        <v>382</v>
      </c>
      <c r="B39" s="8" t="s">
        <v>383</v>
      </c>
      <c r="C39" s="18">
        <f>C40</f>
        <v>20000</v>
      </c>
    </row>
    <row r="40" spans="1:4" ht="78" customHeight="1">
      <c r="A40" s="4" t="s">
        <v>384</v>
      </c>
      <c r="B40" s="14" t="s">
        <v>385</v>
      </c>
      <c r="C40" s="17">
        <v>20000</v>
      </c>
    </row>
    <row r="41" spans="1:4" ht="51" customHeight="1">
      <c r="A41" s="2" t="s">
        <v>63</v>
      </c>
      <c r="B41" s="3" t="s">
        <v>151</v>
      </c>
      <c r="C41" s="16">
        <f>C42+C53</f>
        <v>3578000</v>
      </c>
      <c r="D41" s="12"/>
    </row>
    <row r="42" spans="1:4" ht="94.5">
      <c r="A42" s="2" t="s">
        <v>64</v>
      </c>
      <c r="B42" s="3" t="s">
        <v>15</v>
      </c>
      <c r="C42" s="16">
        <f>C43+C46+C49+C50</f>
        <v>3471000</v>
      </c>
      <c r="D42" s="12"/>
    </row>
    <row r="43" spans="1:4" ht="63">
      <c r="A43" s="6" t="s">
        <v>16</v>
      </c>
      <c r="B43" s="7" t="s">
        <v>128</v>
      </c>
      <c r="C43" s="18">
        <f>C44+C45</f>
        <v>2724000</v>
      </c>
      <c r="D43" s="12"/>
    </row>
    <row r="44" spans="1:4" ht="99.75" customHeight="1">
      <c r="A44" s="4" t="s">
        <v>17</v>
      </c>
      <c r="B44" s="14" t="s">
        <v>238</v>
      </c>
      <c r="C44" s="17">
        <v>2400000</v>
      </c>
      <c r="D44" s="12"/>
    </row>
    <row r="45" spans="1:4" ht="90" customHeight="1">
      <c r="A45" s="4" t="s">
        <v>18</v>
      </c>
      <c r="B45" s="14" t="s">
        <v>239</v>
      </c>
      <c r="C45" s="17">
        <v>324000</v>
      </c>
      <c r="D45" s="12"/>
    </row>
    <row r="46" spans="1:4" ht="78.75">
      <c r="A46" s="6" t="s">
        <v>19</v>
      </c>
      <c r="B46" s="8" t="s">
        <v>129</v>
      </c>
      <c r="C46" s="18">
        <f>C47</f>
        <v>225000</v>
      </c>
    </row>
    <row r="47" spans="1:4" ht="78.75" customHeight="1">
      <c r="A47" s="4" t="s">
        <v>20</v>
      </c>
      <c r="B47" s="5" t="s">
        <v>240</v>
      </c>
      <c r="C47" s="17">
        <v>225000</v>
      </c>
    </row>
    <row r="48" spans="1:4" ht="47.25">
      <c r="A48" s="6" t="s">
        <v>69</v>
      </c>
      <c r="B48" s="7" t="s">
        <v>121</v>
      </c>
      <c r="C48" s="18">
        <f>C49</f>
        <v>450000</v>
      </c>
    </row>
    <row r="49" spans="1:3" ht="50.25" customHeight="1">
      <c r="A49" s="4" t="s">
        <v>241</v>
      </c>
      <c r="B49" s="5" t="s">
        <v>242</v>
      </c>
      <c r="C49" s="17">
        <v>450000</v>
      </c>
    </row>
    <row r="50" spans="1:3" ht="50.25" customHeight="1">
      <c r="A50" s="6" t="s">
        <v>395</v>
      </c>
      <c r="B50" s="7" t="s">
        <v>396</v>
      </c>
      <c r="C50" s="18">
        <f>C51</f>
        <v>72000</v>
      </c>
    </row>
    <row r="51" spans="1:3" ht="110.25" customHeight="1">
      <c r="A51" s="6" t="s">
        <v>386</v>
      </c>
      <c r="B51" s="8" t="s">
        <v>387</v>
      </c>
      <c r="C51" s="18">
        <f>C52</f>
        <v>72000</v>
      </c>
    </row>
    <row r="52" spans="1:3" ht="99" customHeight="1">
      <c r="A52" s="4" t="s">
        <v>388</v>
      </c>
      <c r="B52" s="14" t="s">
        <v>389</v>
      </c>
      <c r="C52" s="17">
        <v>72000</v>
      </c>
    </row>
    <row r="53" spans="1:3" ht="99" customHeight="1">
      <c r="A53" s="6" t="s">
        <v>393</v>
      </c>
      <c r="B53" s="8" t="s">
        <v>394</v>
      </c>
      <c r="C53" s="18">
        <f>C54</f>
        <v>107000</v>
      </c>
    </row>
    <row r="54" spans="1:3" ht="85.5" customHeight="1">
      <c r="A54" s="6" t="s">
        <v>390</v>
      </c>
      <c r="B54" s="7" t="s">
        <v>391</v>
      </c>
      <c r="C54" s="18">
        <f>C55</f>
        <v>107000</v>
      </c>
    </row>
    <row r="55" spans="1:3" ht="50.25" customHeight="1">
      <c r="A55" s="4" t="s">
        <v>392</v>
      </c>
      <c r="B55" s="5" t="s">
        <v>391</v>
      </c>
      <c r="C55" s="17">
        <v>107000</v>
      </c>
    </row>
    <row r="56" spans="1:3" ht="31.5">
      <c r="A56" s="2" t="s">
        <v>21</v>
      </c>
      <c r="B56" s="3" t="s">
        <v>130</v>
      </c>
      <c r="C56" s="16">
        <f>C57</f>
        <v>168263</v>
      </c>
    </row>
    <row r="57" spans="1:3" ht="15.75">
      <c r="A57" s="6" t="s">
        <v>70</v>
      </c>
      <c r="B57" s="7" t="s">
        <v>22</v>
      </c>
      <c r="C57" s="18">
        <f>C58+C59+C60+C61</f>
        <v>168263</v>
      </c>
    </row>
    <row r="58" spans="1:3" ht="68.25" customHeight="1">
      <c r="A58" s="4" t="s">
        <v>185</v>
      </c>
      <c r="B58" s="5" t="s">
        <v>243</v>
      </c>
      <c r="C58" s="17">
        <v>98439</v>
      </c>
    </row>
    <row r="59" spans="1:3" ht="68.25" customHeight="1">
      <c r="A59" s="4" t="s">
        <v>186</v>
      </c>
      <c r="B59" s="5" t="s">
        <v>244</v>
      </c>
      <c r="C59" s="17">
        <v>19295</v>
      </c>
    </row>
    <row r="60" spans="1:3" ht="67.5" customHeight="1">
      <c r="A60" s="4" t="s">
        <v>187</v>
      </c>
      <c r="B60" s="5" t="s">
        <v>245</v>
      </c>
      <c r="C60" s="17">
        <v>50416</v>
      </c>
    </row>
    <row r="61" spans="1:3" ht="71.25" customHeight="1">
      <c r="A61" s="4" t="s">
        <v>188</v>
      </c>
      <c r="B61" s="5" t="s">
        <v>246</v>
      </c>
      <c r="C61" s="17">
        <v>113</v>
      </c>
    </row>
    <row r="62" spans="1:3" ht="36" customHeight="1">
      <c r="A62" s="2" t="s">
        <v>23</v>
      </c>
      <c r="B62" s="3" t="s">
        <v>152</v>
      </c>
      <c r="C62" s="16">
        <f>C63+C70</f>
        <v>8901159</v>
      </c>
    </row>
    <row r="63" spans="1:3" ht="15.75">
      <c r="A63" s="6" t="s">
        <v>24</v>
      </c>
      <c r="B63" s="7" t="s">
        <v>25</v>
      </c>
      <c r="C63" s="18">
        <f>C67+C64</f>
        <v>8871159</v>
      </c>
    </row>
    <row r="64" spans="1:3" ht="15.75">
      <c r="A64" s="6" t="s">
        <v>167</v>
      </c>
      <c r="B64" s="7" t="s">
        <v>156</v>
      </c>
      <c r="C64" s="18">
        <f>C65</f>
        <v>37000</v>
      </c>
    </row>
    <row r="65" spans="1:3" ht="47.25">
      <c r="A65" s="6" t="s">
        <v>157</v>
      </c>
      <c r="B65" s="7" t="s">
        <v>158</v>
      </c>
      <c r="C65" s="18">
        <f>C66</f>
        <v>37000</v>
      </c>
    </row>
    <row r="66" spans="1:3" ht="48" customHeight="1">
      <c r="A66" s="4" t="s">
        <v>159</v>
      </c>
      <c r="B66" s="5" t="s">
        <v>158</v>
      </c>
      <c r="C66" s="17">
        <v>37000</v>
      </c>
    </row>
    <row r="67" spans="1:3" ht="31.5">
      <c r="A67" s="6" t="s">
        <v>26</v>
      </c>
      <c r="B67" s="7" t="s">
        <v>131</v>
      </c>
      <c r="C67" s="18">
        <f>C68</f>
        <v>8834159</v>
      </c>
    </row>
    <row r="68" spans="1:3" ht="47.25">
      <c r="A68" s="6" t="s">
        <v>27</v>
      </c>
      <c r="B68" s="7" t="s">
        <v>132</v>
      </c>
      <c r="C68" s="18">
        <f>C69</f>
        <v>8834159</v>
      </c>
    </row>
    <row r="69" spans="1:3" ht="39.75" customHeight="1">
      <c r="A69" s="4" t="s">
        <v>28</v>
      </c>
      <c r="B69" s="5" t="s">
        <v>247</v>
      </c>
      <c r="C69" s="17">
        <v>8834159</v>
      </c>
    </row>
    <row r="70" spans="1:3" ht="15.75">
      <c r="A70" s="2" t="s">
        <v>74</v>
      </c>
      <c r="B70" s="3" t="s">
        <v>75</v>
      </c>
      <c r="C70" s="16">
        <f>C71</f>
        <v>30000</v>
      </c>
    </row>
    <row r="71" spans="1:3" ht="47.25">
      <c r="A71" s="4" t="s">
        <v>76</v>
      </c>
      <c r="B71" s="7" t="s">
        <v>133</v>
      </c>
      <c r="C71" s="18">
        <f>C72</f>
        <v>30000</v>
      </c>
    </row>
    <row r="72" spans="1:3" ht="47.25">
      <c r="A72" s="4" t="s">
        <v>77</v>
      </c>
      <c r="B72" s="7" t="s">
        <v>79</v>
      </c>
      <c r="C72" s="18">
        <f>C73</f>
        <v>30000</v>
      </c>
    </row>
    <row r="73" spans="1:3" ht="48.75" customHeight="1">
      <c r="A73" s="4" t="s">
        <v>78</v>
      </c>
      <c r="B73" s="5" t="s">
        <v>79</v>
      </c>
      <c r="C73" s="17">
        <v>30000</v>
      </c>
    </row>
    <row r="74" spans="1:3" ht="37.5" customHeight="1">
      <c r="A74" s="2" t="s">
        <v>61</v>
      </c>
      <c r="B74" s="3" t="s">
        <v>153</v>
      </c>
      <c r="C74" s="16">
        <f>C75+C83</f>
        <v>1518000</v>
      </c>
    </row>
    <row r="75" spans="1:3" ht="47.25">
      <c r="A75" s="2" t="s">
        <v>62</v>
      </c>
      <c r="B75" s="3" t="s">
        <v>134</v>
      </c>
      <c r="C75" s="16">
        <f>C76+C79</f>
        <v>1246000</v>
      </c>
    </row>
    <row r="76" spans="1:3" ht="31.5">
      <c r="A76" s="6" t="s">
        <v>29</v>
      </c>
      <c r="B76" s="7" t="s">
        <v>30</v>
      </c>
      <c r="C76" s="18">
        <f>C77+C78</f>
        <v>546000</v>
      </c>
    </row>
    <row r="77" spans="1:3" ht="74.25" customHeight="1">
      <c r="A77" s="4" t="s">
        <v>31</v>
      </c>
      <c r="B77" s="5" t="s">
        <v>248</v>
      </c>
      <c r="C77" s="17">
        <v>540000</v>
      </c>
    </row>
    <row r="78" spans="1:3" ht="51.75" customHeight="1">
      <c r="A78" s="4" t="s">
        <v>32</v>
      </c>
      <c r="B78" s="5" t="s">
        <v>249</v>
      </c>
      <c r="C78" s="17">
        <v>6000</v>
      </c>
    </row>
    <row r="79" spans="1:3" ht="63">
      <c r="A79" s="6" t="s">
        <v>135</v>
      </c>
      <c r="B79" s="8" t="s">
        <v>136</v>
      </c>
      <c r="C79" s="18">
        <f>C80</f>
        <v>700000</v>
      </c>
    </row>
    <row r="80" spans="1:3" ht="94.5">
      <c r="A80" s="6" t="s">
        <v>114</v>
      </c>
      <c r="B80" s="8" t="s">
        <v>122</v>
      </c>
      <c r="C80" s="18">
        <f>C81+C82</f>
        <v>700000</v>
      </c>
    </row>
    <row r="81" spans="1:3" ht="111.75" customHeight="1">
      <c r="A81" s="4" t="s">
        <v>113</v>
      </c>
      <c r="B81" s="14" t="s">
        <v>122</v>
      </c>
      <c r="C81" s="17">
        <v>550000</v>
      </c>
    </row>
    <row r="82" spans="1:3" ht="111.75" customHeight="1">
      <c r="A82" s="4" t="s">
        <v>183</v>
      </c>
      <c r="B82" s="14" t="s">
        <v>250</v>
      </c>
      <c r="C82" s="17">
        <v>150000</v>
      </c>
    </row>
    <row r="83" spans="1:3" ht="31.5">
      <c r="A83" s="2" t="s">
        <v>160</v>
      </c>
      <c r="B83" s="15" t="s">
        <v>161</v>
      </c>
      <c r="C83" s="16">
        <f>C84</f>
        <v>272000</v>
      </c>
    </row>
    <row r="84" spans="1:3" ht="47.25">
      <c r="A84" s="6" t="s">
        <v>162</v>
      </c>
      <c r="B84" s="8" t="s">
        <v>171</v>
      </c>
      <c r="C84" s="18">
        <f>C85</f>
        <v>272000</v>
      </c>
    </row>
    <row r="85" spans="1:3" ht="60" customHeight="1">
      <c r="A85" s="4" t="s">
        <v>163</v>
      </c>
      <c r="B85" s="14" t="s">
        <v>171</v>
      </c>
      <c r="C85" s="17">
        <v>272000</v>
      </c>
    </row>
    <row r="86" spans="1:3" ht="24.75" customHeight="1">
      <c r="A86" s="2" t="s">
        <v>33</v>
      </c>
      <c r="B86" s="20" t="s">
        <v>137</v>
      </c>
      <c r="C86" s="16">
        <f>SUM(C87:C118)</f>
        <v>1249000</v>
      </c>
    </row>
    <row r="87" spans="1:3" ht="111" customHeight="1">
      <c r="A87" s="4" t="s">
        <v>397</v>
      </c>
      <c r="B87" s="30" t="s">
        <v>398</v>
      </c>
      <c r="C87" s="17">
        <v>2100</v>
      </c>
    </row>
    <row r="88" spans="1:3" ht="101.25" customHeight="1">
      <c r="A88" s="4" t="s">
        <v>201</v>
      </c>
      <c r="B88" s="14" t="s">
        <v>253</v>
      </c>
      <c r="C88" s="17">
        <v>32500</v>
      </c>
    </row>
    <row r="89" spans="1:3" ht="108" customHeight="1">
      <c r="A89" s="4" t="s">
        <v>202</v>
      </c>
      <c r="B89" s="14" t="s">
        <v>254</v>
      </c>
      <c r="C89" s="17">
        <v>62</v>
      </c>
    </row>
    <row r="90" spans="1:3" ht="91.5" customHeight="1">
      <c r="A90" s="4" t="s">
        <v>203</v>
      </c>
      <c r="B90" s="14" t="s">
        <v>255</v>
      </c>
      <c r="C90" s="17">
        <v>5000</v>
      </c>
    </row>
    <row r="91" spans="1:3" ht="91.5" customHeight="1">
      <c r="A91" s="4" t="s">
        <v>420</v>
      </c>
      <c r="B91" s="22" t="s">
        <v>399</v>
      </c>
      <c r="C91" s="19">
        <v>5000</v>
      </c>
    </row>
    <row r="92" spans="1:3" ht="159.75" customHeight="1">
      <c r="A92" s="4" t="s">
        <v>204</v>
      </c>
      <c r="B92" s="14" t="s">
        <v>256</v>
      </c>
      <c r="C92" s="17">
        <v>2000</v>
      </c>
    </row>
    <row r="93" spans="1:3" ht="141.75">
      <c r="A93" s="4" t="s">
        <v>205</v>
      </c>
      <c r="B93" s="5" t="s">
        <v>257</v>
      </c>
      <c r="C93" s="17">
        <v>44795</v>
      </c>
    </row>
    <row r="94" spans="1:3" ht="126">
      <c r="A94" s="4" t="s">
        <v>206</v>
      </c>
      <c r="B94" s="5" t="s">
        <v>258</v>
      </c>
      <c r="C94" s="17">
        <v>550</v>
      </c>
    </row>
    <row r="95" spans="1:3" ht="141.75">
      <c r="A95" s="4" t="s">
        <v>207</v>
      </c>
      <c r="B95" s="5" t="s">
        <v>259</v>
      </c>
      <c r="C95" s="17">
        <v>18100</v>
      </c>
    </row>
    <row r="96" spans="1:3" ht="126">
      <c r="A96" s="4" t="s">
        <v>208</v>
      </c>
      <c r="B96" s="5" t="s">
        <v>260</v>
      </c>
      <c r="C96" s="17">
        <v>2500</v>
      </c>
    </row>
    <row r="97" spans="1:3" ht="173.25">
      <c r="A97" s="4" t="s">
        <v>209</v>
      </c>
      <c r="B97" s="5" t="s">
        <v>261</v>
      </c>
      <c r="C97" s="17">
        <v>2000</v>
      </c>
    </row>
    <row r="98" spans="1:3" ht="87.75" customHeight="1">
      <c r="A98" s="4" t="s">
        <v>210</v>
      </c>
      <c r="B98" s="14" t="s">
        <v>262</v>
      </c>
      <c r="C98" s="17">
        <v>4500</v>
      </c>
    </row>
    <row r="99" spans="1:3" ht="137.25" customHeight="1">
      <c r="A99" s="4" t="s">
        <v>211</v>
      </c>
      <c r="B99" s="14" t="s">
        <v>263</v>
      </c>
      <c r="C99" s="17">
        <v>12500</v>
      </c>
    </row>
    <row r="100" spans="1:3" ht="141.75">
      <c r="A100" s="4" t="s">
        <v>212</v>
      </c>
      <c r="B100" s="5" t="s">
        <v>264</v>
      </c>
      <c r="C100" s="17">
        <v>2150</v>
      </c>
    </row>
    <row r="101" spans="1:3" ht="110.25" customHeight="1">
      <c r="A101" s="4" t="s">
        <v>401</v>
      </c>
      <c r="B101" s="14" t="s">
        <v>400</v>
      </c>
      <c r="C101" s="17">
        <v>150</v>
      </c>
    </row>
    <row r="102" spans="1:3" ht="204.75">
      <c r="A102" s="4" t="s">
        <v>213</v>
      </c>
      <c r="B102" s="5" t="s">
        <v>265</v>
      </c>
      <c r="C102" s="17">
        <v>750</v>
      </c>
    </row>
    <row r="103" spans="1:3" ht="173.25">
      <c r="A103" s="4" t="s">
        <v>214</v>
      </c>
      <c r="B103" s="5" t="s">
        <v>266</v>
      </c>
      <c r="C103" s="17">
        <v>50</v>
      </c>
    </row>
    <row r="104" spans="1:3" ht="189">
      <c r="A104" s="4" t="s">
        <v>215</v>
      </c>
      <c r="B104" s="5" t="s">
        <v>267</v>
      </c>
      <c r="C104" s="17">
        <v>8330</v>
      </c>
    </row>
    <row r="105" spans="1:3" ht="220.5">
      <c r="A105" s="4" t="s">
        <v>216</v>
      </c>
      <c r="B105" s="5" t="s">
        <v>268</v>
      </c>
      <c r="C105" s="17">
        <v>35000</v>
      </c>
    </row>
    <row r="106" spans="1:3" ht="126">
      <c r="A106" s="4" t="s">
        <v>217</v>
      </c>
      <c r="B106" s="5" t="s">
        <v>269</v>
      </c>
      <c r="C106" s="17">
        <v>150</v>
      </c>
    </row>
    <row r="107" spans="1:3" ht="110.25">
      <c r="A107" s="4" t="s">
        <v>218</v>
      </c>
      <c r="B107" s="5" t="s">
        <v>270</v>
      </c>
      <c r="C107" s="17">
        <v>1000</v>
      </c>
    </row>
    <row r="108" spans="1:3" ht="102.75" customHeight="1">
      <c r="A108" s="4" t="s">
        <v>402</v>
      </c>
      <c r="B108" s="14" t="s">
        <v>403</v>
      </c>
      <c r="C108" s="17">
        <v>250</v>
      </c>
    </row>
    <row r="109" spans="1:3" ht="102.75" customHeight="1">
      <c r="A109" s="4" t="s">
        <v>404</v>
      </c>
      <c r="B109" s="14" t="s">
        <v>405</v>
      </c>
      <c r="C109" s="17">
        <v>4500</v>
      </c>
    </row>
    <row r="110" spans="1:3" ht="102.75" customHeight="1">
      <c r="A110" s="4" t="s">
        <v>406</v>
      </c>
      <c r="B110" s="14" t="s">
        <v>405</v>
      </c>
      <c r="C110" s="17">
        <v>3000</v>
      </c>
    </row>
    <row r="111" spans="1:3" ht="108.75" customHeight="1">
      <c r="A111" s="4" t="s">
        <v>224</v>
      </c>
      <c r="B111" s="14" t="s">
        <v>271</v>
      </c>
      <c r="C111" s="17">
        <v>2500</v>
      </c>
    </row>
    <row r="112" spans="1:3" ht="141.75">
      <c r="A112" s="4" t="s">
        <v>219</v>
      </c>
      <c r="B112" s="5" t="s">
        <v>272</v>
      </c>
      <c r="C112" s="17">
        <v>5123</v>
      </c>
    </row>
    <row r="113" spans="1:3" ht="126">
      <c r="A113" s="4" t="s">
        <v>220</v>
      </c>
      <c r="B113" s="5" t="s">
        <v>273</v>
      </c>
      <c r="C113" s="17">
        <v>79740</v>
      </c>
    </row>
    <row r="114" spans="1:3" ht="173.25">
      <c r="A114" s="4" t="s">
        <v>221</v>
      </c>
      <c r="B114" s="5" t="s">
        <v>251</v>
      </c>
      <c r="C114" s="17">
        <v>17500</v>
      </c>
    </row>
    <row r="115" spans="1:3" ht="63">
      <c r="A115" s="4" t="s">
        <v>407</v>
      </c>
      <c r="B115" s="5" t="s">
        <v>408</v>
      </c>
      <c r="C115" s="17">
        <v>18613</v>
      </c>
    </row>
    <row r="116" spans="1:3" ht="89.25" customHeight="1">
      <c r="A116" s="4" t="s">
        <v>409</v>
      </c>
      <c r="B116" s="5" t="s">
        <v>410</v>
      </c>
      <c r="C116" s="17">
        <v>129887</v>
      </c>
    </row>
    <row r="117" spans="1:3" ht="89.25" customHeight="1">
      <c r="A117" s="4" t="s">
        <v>411</v>
      </c>
      <c r="B117" s="5" t="s">
        <v>412</v>
      </c>
      <c r="C117" s="17">
        <v>8700</v>
      </c>
    </row>
    <row r="118" spans="1:3" ht="186" customHeight="1">
      <c r="A118" s="4" t="s">
        <v>225</v>
      </c>
      <c r="B118" s="5" t="s">
        <v>252</v>
      </c>
      <c r="C118" s="17">
        <v>800000</v>
      </c>
    </row>
    <row r="119" spans="1:3" ht="35.25" customHeight="1">
      <c r="A119" s="2" t="s">
        <v>413</v>
      </c>
      <c r="B119" s="3" t="s">
        <v>414</v>
      </c>
      <c r="C119" s="16">
        <f>C120</f>
        <v>97000</v>
      </c>
    </row>
    <row r="120" spans="1:3" ht="26.25" customHeight="1">
      <c r="A120" s="6" t="s">
        <v>415</v>
      </c>
      <c r="B120" s="7" t="s">
        <v>416</v>
      </c>
      <c r="C120" s="18">
        <f>C121</f>
        <v>97000</v>
      </c>
    </row>
    <row r="121" spans="1:3" ht="26.25" customHeight="1">
      <c r="A121" s="6" t="s">
        <v>417</v>
      </c>
      <c r="B121" s="7" t="s">
        <v>418</v>
      </c>
      <c r="C121" s="18">
        <f>C122</f>
        <v>97000</v>
      </c>
    </row>
    <row r="122" spans="1:3" ht="30.75" customHeight="1">
      <c r="A122" s="4" t="s">
        <v>419</v>
      </c>
      <c r="B122" s="5" t="s">
        <v>418</v>
      </c>
      <c r="C122" s="17">
        <v>97000</v>
      </c>
    </row>
    <row r="123" spans="1:3" ht="15.75">
      <c r="A123" s="2" t="s">
        <v>34</v>
      </c>
      <c r="B123" s="3" t="s">
        <v>155</v>
      </c>
      <c r="C123" s="23">
        <f>C124+C226</f>
        <v>1341010981.6500001</v>
      </c>
    </row>
    <row r="124" spans="1:3" ht="47.25">
      <c r="A124" s="2" t="s">
        <v>35</v>
      </c>
      <c r="B124" s="3" t="s">
        <v>138</v>
      </c>
      <c r="C124" s="16">
        <f>C125+C142+C165+C210</f>
        <v>1334410981.6500001</v>
      </c>
    </row>
    <row r="125" spans="1:3" ht="31.5">
      <c r="A125" s="2" t="s">
        <v>80</v>
      </c>
      <c r="B125" s="3" t="s">
        <v>139</v>
      </c>
      <c r="C125" s="16">
        <f>C126+C136</f>
        <v>265490557</v>
      </c>
    </row>
    <row r="126" spans="1:3" ht="15.75">
      <c r="A126" s="6" t="s">
        <v>81</v>
      </c>
      <c r="B126" s="7" t="s">
        <v>36</v>
      </c>
      <c r="C126" s="18">
        <f>C127</f>
        <v>198358000</v>
      </c>
    </row>
    <row r="127" spans="1:3" ht="47.25">
      <c r="A127" s="4" t="s">
        <v>82</v>
      </c>
      <c r="B127" s="5" t="s">
        <v>140</v>
      </c>
      <c r="C127" s="17">
        <v>198358000</v>
      </c>
    </row>
    <row r="128" spans="1:3" ht="15.75" hidden="1">
      <c r="A128" s="6" t="s">
        <v>117</v>
      </c>
      <c r="B128" s="24" t="s">
        <v>71</v>
      </c>
      <c r="C128" s="18"/>
    </row>
    <row r="129" spans="1:4" ht="15.75" hidden="1">
      <c r="A129" s="6" t="s">
        <v>119</v>
      </c>
      <c r="B129" s="7" t="s">
        <v>37</v>
      </c>
      <c r="C129" s="18"/>
    </row>
    <row r="130" spans="1:4" ht="47.25" hidden="1">
      <c r="A130" s="4" t="s">
        <v>118</v>
      </c>
      <c r="B130" s="5" t="s">
        <v>38</v>
      </c>
      <c r="C130" s="17"/>
    </row>
    <row r="131" spans="1:4" ht="15.75" hidden="1">
      <c r="A131" s="6" t="s">
        <v>172</v>
      </c>
      <c r="B131" s="7" t="s">
        <v>37</v>
      </c>
      <c r="C131" s="17">
        <f>SUM(C132:C135)</f>
        <v>59251130</v>
      </c>
    </row>
    <row r="132" spans="1:4" ht="47.25" hidden="1">
      <c r="A132" s="4" t="s">
        <v>175</v>
      </c>
      <c r="B132" s="5" t="s">
        <v>38</v>
      </c>
      <c r="C132" s="17">
        <v>35372243</v>
      </c>
    </row>
    <row r="133" spans="1:4" ht="47.25" hidden="1">
      <c r="A133" s="4" t="s">
        <v>173</v>
      </c>
      <c r="B133" s="5" t="s">
        <v>174</v>
      </c>
      <c r="C133" s="17">
        <v>20000000</v>
      </c>
    </row>
    <row r="134" spans="1:4" ht="47.25" hidden="1">
      <c r="A134" s="4" t="s">
        <v>176</v>
      </c>
      <c r="B134" s="5" t="s">
        <v>177</v>
      </c>
      <c r="C134" s="17">
        <v>260000</v>
      </c>
    </row>
    <row r="135" spans="1:4" ht="47.25" hidden="1">
      <c r="A135" s="4" t="s">
        <v>181</v>
      </c>
      <c r="B135" s="5" t="s">
        <v>182</v>
      </c>
      <c r="C135" s="17">
        <v>3618887</v>
      </c>
    </row>
    <row r="136" spans="1:4" ht="31.5">
      <c r="A136" s="6" t="s">
        <v>119</v>
      </c>
      <c r="B136" s="7" t="s">
        <v>193</v>
      </c>
      <c r="C136" s="18">
        <f>C139+C140+C141+C138+C137</f>
        <v>67132557</v>
      </c>
    </row>
    <row r="137" spans="1:4" ht="51.75" customHeight="1">
      <c r="A137" s="4" t="s">
        <v>181</v>
      </c>
      <c r="B137" s="5" t="s">
        <v>182</v>
      </c>
      <c r="C137" s="17">
        <v>1690000</v>
      </c>
    </row>
    <row r="138" spans="1:4" ht="47.25">
      <c r="A138" s="4" t="s">
        <v>334</v>
      </c>
      <c r="B138" s="5" t="s">
        <v>38</v>
      </c>
      <c r="C138" s="17">
        <v>16411225</v>
      </c>
    </row>
    <row r="139" spans="1:4" ht="15.75">
      <c r="A139" s="4" t="s">
        <v>278</v>
      </c>
      <c r="B139" s="5" t="s">
        <v>279</v>
      </c>
      <c r="C139" s="17">
        <v>42794000</v>
      </c>
      <c r="D139" s="27"/>
    </row>
    <row r="140" spans="1:4" ht="47.25">
      <c r="A140" s="4" t="s">
        <v>194</v>
      </c>
      <c r="B140" s="5" t="s">
        <v>199</v>
      </c>
      <c r="C140" s="17">
        <v>1261332</v>
      </c>
    </row>
    <row r="141" spans="1:4" ht="47.25">
      <c r="A141" s="4" t="s">
        <v>332</v>
      </c>
      <c r="B141" s="5" t="s">
        <v>333</v>
      </c>
      <c r="C141" s="17">
        <v>4976000</v>
      </c>
    </row>
    <row r="142" spans="1:4" ht="31.5">
      <c r="A142" s="2" t="s">
        <v>112</v>
      </c>
      <c r="B142" s="3" t="s">
        <v>141</v>
      </c>
      <c r="C142" s="25">
        <f>C143+C149+C152+C155+C146</f>
        <v>225996039</v>
      </c>
    </row>
    <row r="143" spans="1:4" ht="63">
      <c r="A143" s="7" t="s">
        <v>116</v>
      </c>
      <c r="B143" s="7" t="s">
        <v>39</v>
      </c>
      <c r="C143" s="18">
        <f>C144</f>
        <v>150082809</v>
      </c>
    </row>
    <row r="144" spans="1:4" ht="63">
      <c r="A144" s="7" t="s">
        <v>115</v>
      </c>
      <c r="B144" s="7" t="s">
        <v>40</v>
      </c>
      <c r="C144" s="18">
        <f>C145</f>
        <v>150082809</v>
      </c>
    </row>
    <row r="145" spans="1:3" ht="78.75">
      <c r="A145" s="5" t="s">
        <v>283</v>
      </c>
      <c r="B145" s="5" t="s">
        <v>40</v>
      </c>
      <c r="C145" s="17">
        <v>150082809</v>
      </c>
    </row>
    <row r="146" spans="1:3" ht="51.75" customHeight="1">
      <c r="A146" s="7" t="s">
        <v>343</v>
      </c>
      <c r="B146" s="7" t="s">
        <v>344</v>
      </c>
      <c r="C146" s="18">
        <f>C147</f>
        <v>929406</v>
      </c>
    </row>
    <row r="147" spans="1:3" ht="63" customHeight="1">
      <c r="A147" s="7" t="s">
        <v>345</v>
      </c>
      <c r="B147" s="7" t="s">
        <v>346</v>
      </c>
      <c r="C147" s="18">
        <f>C148</f>
        <v>929406</v>
      </c>
    </row>
    <row r="148" spans="1:3" ht="55.5" customHeight="1">
      <c r="A148" s="5" t="s">
        <v>347</v>
      </c>
      <c r="B148" s="5" t="s">
        <v>346</v>
      </c>
      <c r="C148" s="17">
        <v>929406</v>
      </c>
    </row>
    <row r="149" spans="1:3" ht="31.5" customHeight="1">
      <c r="A149" s="7" t="s">
        <v>286</v>
      </c>
      <c r="B149" s="7" t="s">
        <v>287</v>
      </c>
      <c r="C149" s="18">
        <f>C150</f>
        <v>36434</v>
      </c>
    </row>
    <row r="150" spans="1:3" ht="33" customHeight="1">
      <c r="A150" s="7" t="s">
        <v>285</v>
      </c>
      <c r="B150" s="7" t="s">
        <v>288</v>
      </c>
      <c r="C150" s="18">
        <f>C151</f>
        <v>36434</v>
      </c>
    </row>
    <row r="151" spans="1:3" ht="31.5" customHeight="1">
      <c r="A151" s="5" t="s">
        <v>284</v>
      </c>
      <c r="B151" s="5" t="s">
        <v>288</v>
      </c>
      <c r="C151" s="17">
        <v>36434</v>
      </c>
    </row>
    <row r="152" spans="1:3" ht="31.5" customHeight="1">
      <c r="A152" s="7" t="s">
        <v>295</v>
      </c>
      <c r="B152" s="7" t="s">
        <v>296</v>
      </c>
      <c r="C152" s="18">
        <f>C153</f>
        <v>21325051</v>
      </c>
    </row>
    <row r="153" spans="1:3" ht="48.75" customHeight="1">
      <c r="A153" s="7" t="s">
        <v>297</v>
      </c>
      <c r="B153" s="7" t="s">
        <v>298</v>
      </c>
      <c r="C153" s="18">
        <f>C154</f>
        <v>21325051</v>
      </c>
    </row>
    <row r="154" spans="1:3" ht="31.5" customHeight="1">
      <c r="A154" s="5" t="s">
        <v>299</v>
      </c>
      <c r="B154" s="5" t="s">
        <v>298</v>
      </c>
      <c r="C154" s="17">
        <v>21325051</v>
      </c>
    </row>
    <row r="155" spans="1:3" ht="15.75">
      <c r="A155" s="7" t="s">
        <v>83</v>
      </c>
      <c r="B155" s="7" t="s">
        <v>41</v>
      </c>
      <c r="C155" s="18">
        <f>C156</f>
        <v>53622339</v>
      </c>
    </row>
    <row r="156" spans="1:3" ht="15.75">
      <c r="A156" s="7" t="s">
        <v>84</v>
      </c>
      <c r="B156" s="7" t="s">
        <v>42</v>
      </c>
      <c r="C156" s="26">
        <f>SUM(C157:C164)</f>
        <v>53622339</v>
      </c>
    </row>
    <row r="157" spans="1:3" ht="47.25">
      <c r="A157" s="5" t="s">
        <v>362</v>
      </c>
      <c r="B157" s="5" t="s">
        <v>363</v>
      </c>
      <c r="C157" s="29">
        <v>7900000</v>
      </c>
    </row>
    <row r="158" spans="1:3" ht="47.25">
      <c r="A158" s="5" t="s">
        <v>364</v>
      </c>
      <c r="B158" s="5" t="s">
        <v>43</v>
      </c>
      <c r="C158" s="17">
        <v>706401</v>
      </c>
    </row>
    <row r="159" spans="1:3" ht="31.5">
      <c r="A159" s="5" t="s">
        <v>85</v>
      </c>
      <c r="B159" s="5" t="s">
        <v>44</v>
      </c>
      <c r="C159" s="17">
        <v>17433607</v>
      </c>
    </row>
    <row r="160" spans="1:3" ht="31.5">
      <c r="A160" s="5" t="s">
        <v>367</v>
      </c>
      <c r="B160" s="5" t="s">
        <v>368</v>
      </c>
      <c r="C160" s="17">
        <v>132595</v>
      </c>
    </row>
    <row r="161" spans="1:3" ht="31.5">
      <c r="A161" s="5" t="s">
        <v>355</v>
      </c>
      <c r="B161" s="5" t="s">
        <v>356</v>
      </c>
      <c r="C161" s="17">
        <v>1901883</v>
      </c>
    </row>
    <row r="162" spans="1:3" ht="31.5">
      <c r="A162" s="5" t="s">
        <v>86</v>
      </c>
      <c r="B162" s="5" t="s">
        <v>45</v>
      </c>
      <c r="C162" s="17">
        <v>22594021</v>
      </c>
    </row>
    <row r="163" spans="1:3" ht="31.5">
      <c r="A163" s="5" t="s">
        <v>200</v>
      </c>
      <c r="B163" s="5" t="s">
        <v>274</v>
      </c>
      <c r="C163" s="17">
        <v>527364</v>
      </c>
    </row>
    <row r="164" spans="1:3" ht="31.5">
      <c r="A164" s="5" t="s">
        <v>357</v>
      </c>
      <c r="B164" s="5" t="s">
        <v>358</v>
      </c>
      <c r="C164" s="17">
        <v>2426468</v>
      </c>
    </row>
    <row r="165" spans="1:3" ht="31.5">
      <c r="A165" s="3" t="s">
        <v>87</v>
      </c>
      <c r="B165" s="3" t="s">
        <v>72</v>
      </c>
      <c r="C165" s="16">
        <f>C166+C186+C189+C192+C195+C198+C201+C204+C207</f>
        <v>759209291</v>
      </c>
    </row>
    <row r="166" spans="1:3" ht="47.25">
      <c r="A166" s="7" t="s">
        <v>88</v>
      </c>
      <c r="B166" s="7" t="s">
        <v>142</v>
      </c>
      <c r="C166" s="18">
        <f>C167</f>
        <v>685004080</v>
      </c>
    </row>
    <row r="167" spans="1:3" ht="47.25">
      <c r="A167" s="7" t="s">
        <v>89</v>
      </c>
      <c r="B167" s="7" t="s">
        <v>143</v>
      </c>
      <c r="C167" s="18">
        <f>SUM(C168:C185)</f>
        <v>685004080</v>
      </c>
    </row>
    <row r="168" spans="1:3" ht="37.5" customHeight="1">
      <c r="A168" s="5" t="s">
        <v>275</v>
      </c>
      <c r="B168" s="5" t="s">
        <v>280</v>
      </c>
      <c r="C168" s="17">
        <v>2407200</v>
      </c>
    </row>
    <row r="169" spans="1:3" ht="31.5">
      <c r="A169" s="5" t="s">
        <v>90</v>
      </c>
      <c r="B169" s="5" t="s">
        <v>168</v>
      </c>
      <c r="C169" s="17">
        <v>287394</v>
      </c>
    </row>
    <row r="170" spans="1:3" ht="47.25">
      <c r="A170" s="5" t="s">
        <v>91</v>
      </c>
      <c r="B170" s="5" t="s">
        <v>281</v>
      </c>
      <c r="C170" s="17">
        <v>2160229</v>
      </c>
    </row>
    <row r="171" spans="1:3" ht="31.5">
      <c r="A171" s="5" t="s">
        <v>92</v>
      </c>
      <c r="B171" s="5" t="s">
        <v>46</v>
      </c>
      <c r="C171" s="17">
        <v>134521</v>
      </c>
    </row>
    <row r="172" spans="1:3" ht="77.25" customHeight="1">
      <c r="A172" s="5" t="s">
        <v>93</v>
      </c>
      <c r="B172" s="5" t="s">
        <v>282</v>
      </c>
      <c r="C172" s="17">
        <v>4075972</v>
      </c>
    </row>
    <row r="173" spans="1:3" ht="31.5">
      <c r="A173" s="5" t="s">
        <v>94</v>
      </c>
      <c r="B173" s="5" t="s">
        <v>47</v>
      </c>
      <c r="C173" s="17">
        <v>99135</v>
      </c>
    </row>
    <row r="174" spans="1:3" ht="63">
      <c r="A174" s="5" t="s">
        <v>95</v>
      </c>
      <c r="B174" s="5" t="s">
        <v>48</v>
      </c>
      <c r="C174" s="17">
        <v>2850096</v>
      </c>
    </row>
    <row r="175" spans="1:3" ht="31.5">
      <c r="A175" s="5" t="s">
        <v>96</v>
      </c>
      <c r="B175" s="5" t="s">
        <v>49</v>
      </c>
      <c r="C175" s="17">
        <v>2371385</v>
      </c>
    </row>
    <row r="176" spans="1:3" ht="15.75">
      <c r="A176" s="5" t="s">
        <v>192</v>
      </c>
      <c r="B176" s="5" t="s">
        <v>191</v>
      </c>
      <c r="C176" s="17">
        <v>492809180</v>
      </c>
    </row>
    <row r="177" spans="1:3" ht="31.5">
      <c r="A177" s="5" t="s">
        <v>97</v>
      </c>
      <c r="B177" s="5" t="s">
        <v>50</v>
      </c>
      <c r="C177" s="17">
        <v>12962648</v>
      </c>
    </row>
    <row r="178" spans="1:3" ht="47.25">
      <c r="A178" s="5" t="s">
        <v>98</v>
      </c>
      <c r="B178" s="5" t="s">
        <v>51</v>
      </c>
      <c r="C178" s="17">
        <v>22445140</v>
      </c>
    </row>
    <row r="179" spans="1:3" ht="31.5">
      <c r="A179" s="5" t="s">
        <v>99</v>
      </c>
      <c r="B179" s="5" t="s">
        <v>52</v>
      </c>
      <c r="C179" s="17">
        <v>3053752</v>
      </c>
    </row>
    <row r="180" spans="1:3" ht="31.5" hidden="1">
      <c r="A180" s="5" t="s">
        <v>189</v>
      </c>
      <c r="B180" s="5" t="s">
        <v>190</v>
      </c>
      <c r="C180" s="17">
        <v>0</v>
      </c>
    </row>
    <row r="181" spans="1:3" ht="47.25">
      <c r="A181" s="5" t="s">
        <v>376</v>
      </c>
      <c r="B181" s="5" t="s">
        <v>377</v>
      </c>
      <c r="C181" s="17">
        <v>570170</v>
      </c>
    </row>
    <row r="182" spans="1:3" ht="78.75">
      <c r="A182" s="5" t="s">
        <v>100</v>
      </c>
      <c r="B182" s="5" t="s">
        <v>53</v>
      </c>
      <c r="C182" s="17">
        <v>124603246</v>
      </c>
    </row>
    <row r="183" spans="1:3" ht="31.5">
      <c r="A183" s="5" t="s">
        <v>101</v>
      </c>
      <c r="B183" s="5" t="s">
        <v>54</v>
      </c>
      <c r="C183" s="17">
        <v>6000000</v>
      </c>
    </row>
    <row r="184" spans="1:3" ht="31.5">
      <c r="A184" s="4" t="s">
        <v>102</v>
      </c>
      <c r="B184" s="5" t="s">
        <v>55</v>
      </c>
      <c r="C184" s="17">
        <v>8017809</v>
      </c>
    </row>
    <row r="185" spans="1:3" ht="47.25">
      <c r="A185" s="4" t="s">
        <v>325</v>
      </c>
      <c r="B185" s="5" t="s">
        <v>326</v>
      </c>
      <c r="C185" s="17">
        <v>156203</v>
      </c>
    </row>
    <row r="186" spans="1:3" ht="63">
      <c r="A186" s="6" t="s">
        <v>103</v>
      </c>
      <c r="B186" s="7" t="s">
        <v>56</v>
      </c>
      <c r="C186" s="18">
        <f>C187</f>
        <v>1782</v>
      </c>
    </row>
    <row r="187" spans="1:3" ht="63">
      <c r="A187" s="6" t="s">
        <v>104</v>
      </c>
      <c r="B187" s="7" t="s">
        <v>144</v>
      </c>
      <c r="C187" s="18">
        <f>C188</f>
        <v>1782</v>
      </c>
    </row>
    <row r="188" spans="1:3" ht="63">
      <c r="A188" s="4" t="s">
        <v>105</v>
      </c>
      <c r="B188" s="5" t="s">
        <v>144</v>
      </c>
      <c r="C188" s="17">
        <v>1782</v>
      </c>
    </row>
    <row r="189" spans="1:3" ht="72" customHeight="1">
      <c r="A189" s="6" t="s">
        <v>304</v>
      </c>
      <c r="B189" s="7" t="s">
        <v>305</v>
      </c>
      <c r="C189" s="18">
        <f>C190</f>
        <v>1989884</v>
      </c>
    </row>
    <row r="190" spans="1:3" ht="63.75" customHeight="1">
      <c r="A190" s="6" t="s">
        <v>306</v>
      </c>
      <c r="B190" s="7" t="s">
        <v>307</v>
      </c>
      <c r="C190" s="18">
        <f>C191</f>
        <v>1989884</v>
      </c>
    </row>
    <row r="191" spans="1:3" ht="66" customHeight="1">
      <c r="A191" s="4" t="s">
        <v>308</v>
      </c>
      <c r="B191" s="5" t="s">
        <v>307</v>
      </c>
      <c r="C191" s="17">
        <v>1989884</v>
      </c>
    </row>
    <row r="192" spans="1:3" ht="66" customHeight="1">
      <c r="A192" s="6" t="s">
        <v>315</v>
      </c>
      <c r="B192" s="7" t="s">
        <v>316</v>
      </c>
      <c r="C192" s="18">
        <f>C193</f>
        <v>13793449</v>
      </c>
    </row>
    <row r="193" spans="1:3" ht="66" customHeight="1">
      <c r="A193" s="6" t="s">
        <v>317</v>
      </c>
      <c r="B193" s="7" t="s">
        <v>318</v>
      </c>
      <c r="C193" s="18">
        <f>C194</f>
        <v>13793449</v>
      </c>
    </row>
    <row r="194" spans="1:3" ht="66" customHeight="1">
      <c r="A194" s="4" t="s">
        <v>319</v>
      </c>
      <c r="B194" s="5" t="s">
        <v>318</v>
      </c>
      <c r="C194" s="17">
        <v>13793449</v>
      </c>
    </row>
    <row r="195" spans="1:3" ht="114" customHeight="1">
      <c r="A195" s="6" t="s">
        <v>309</v>
      </c>
      <c r="B195" s="8" t="s">
        <v>310</v>
      </c>
      <c r="C195" s="18">
        <f>C196</f>
        <v>27231322</v>
      </c>
    </row>
    <row r="196" spans="1:3" ht="117" customHeight="1">
      <c r="A196" s="6" t="s">
        <v>311</v>
      </c>
      <c r="B196" s="8" t="s">
        <v>312</v>
      </c>
      <c r="C196" s="18">
        <f>C197</f>
        <v>27231322</v>
      </c>
    </row>
    <row r="197" spans="1:3" ht="113.25" customHeight="1">
      <c r="A197" s="4" t="s">
        <v>313</v>
      </c>
      <c r="B197" s="5" t="s">
        <v>314</v>
      </c>
      <c r="C197" s="17">
        <v>27231322</v>
      </c>
    </row>
    <row r="198" spans="1:3" ht="62.25" customHeight="1">
      <c r="A198" s="6" t="s">
        <v>289</v>
      </c>
      <c r="B198" s="7" t="s">
        <v>290</v>
      </c>
      <c r="C198" s="18">
        <f>C199</f>
        <v>12363607</v>
      </c>
    </row>
    <row r="199" spans="1:3" ht="78.75">
      <c r="A199" s="6" t="s">
        <v>291</v>
      </c>
      <c r="B199" s="7" t="s">
        <v>292</v>
      </c>
      <c r="C199" s="18">
        <f>C200</f>
        <v>12363607</v>
      </c>
    </row>
    <row r="200" spans="1:3" ht="63" customHeight="1">
      <c r="A200" s="4" t="s">
        <v>293</v>
      </c>
      <c r="B200" s="5" t="s">
        <v>294</v>
      </c>
      <c r="C200" s="17">
        <v>12363607</v>
      </c>
    </row>
    <row r="201" spans="1:3" ht="63" customHeight="1">
      <c r="A201" s="6" t="s">
        <v>320</v>
      </c>
      <c r="B201" s="7" t="s">
        <v>321</v>
      </c>
      <c r="C201" s="18">
        <f>C202</f>
        <v>12569637</v>
      </c>
    </row>
    <row r="202" spans="1:3" ht="63" customHeight="1">
      <c r="A202" s="6" t="s">
        <v>322</v>
      </c>
      <c r="B202" s="7" t="s">
        <v>323</v>
      </c>
      <c r="C202" s="18">
        <f>C203</f>
        <v>12569637</v>
      </c>
    </row>
    <row r="203" spans="1:3" ht="63" customHeight="1">
      <c r="A203" s="4" t="s">
        <v>322</v>
      </c>
      <c r="B203" s="5" t="s">
        <v>324</v>
      </c>
      <c r="C203" s="17">
        <v>12569637</v>
      </c>
    </row>
    <row r="204" spans="1:3" ht="45" customHeight="1">
      <c r="A204" s="6" t="s">
        <v>327</v>
      </c>
      <c r="B204" s="7" t="s">
        <v>328</v>
      </c>
      <c r="C204" s="18">
        <f>C205</f>
        <v>2153135</v>
      </c>
    </row>
    <row r="205" spans="1:3" ht="46.5" customHeight="1">
      <c r="A205" s="6" t="s">
        <v>329</v>
      </c>
      <c r="B205" s="7" t="s">
        <v>330</v>
      </c>
      <c r="C205" s="18">
        <f>C206</f>
        <v>2153135</v>
      </c>
    </row>
    <row r="206" spans="1:3" ht="39.75" customHeight="1">
      <c r="A206" s="4" t="s">
        <v>331</v>
      </c>
      <c r="B206" s="5" t="s">
        <v>330</v>
      </c>
      <c r="C206" s="17">
        <v>2153135</v>
      </c>
    </row>
    <row r="207" spans="1:3" ht="33.75" customHeight="1">
      <c r="A207" s="6" t="s">
        <v>300</v>
      </c>
      <c r="B207" s="7" t="s">
        <v>301</v>
      </c>
      <c r="C207" s="18">
        <f>C208+C209</f>
        <v>4102395</v>
      </c>
    </row>
    <row r="208" spans="1:3" ht="63" customHeight="1">
      <c r="A208" s="4" t="s">
        <v>302</v>
      </c>
      <c r="B208" s="5" t="s">
        <v>303</v>
      </c>
      <c r="C208" s="17">
        <v>535095</v>
      </c>
    </row>
    <row r="209" spans="1:3" ht="63" customHeight="1">
      <c r="A209" s="4" t="s">
        <v>348</v>
      </c>
      <c r="B209" s="28" t="s">
        <v>349</v>
      </c>
      <c r="C209" s="17">
        <v>3567300</v>
      </c>
    </row>
    <row r="210" spans="1:3" ht="15.75">
      <c r="A210" s="2" t="s">
        <v>106</v>
      </c>
      <c r="B210" s="3" t="s">
        <v>57</v>
      </c>
      <c r="C210" s="16">
        <f>C211+C220+C217</f>
        <v>83715094.649999991</v>
      </c>
    </row>
    <row r="211" spans="1:3" ht="63">
      <c r="A211" s="6" t="s">
        <v>107</v>
      </c>
      <c r="B211" s="7" t="s">
        <v>58</v>
      </c>
      <c r="C211" s="18">
        <f>C212</f>
        <v>75763797.319999993</v>
      </c>
    </row>
    <row r="212" spans="1:3" ht="70.5" customHeight="1">
      <c r="A212" s="6" t="s">
        <v>108</v>
      </c>
      <c r="B212" s="7" t="s">
        <v>59</v>
      </c>
      <c r="C212" s="18">
        <f>SUM(C213:C216)</f>
        <v>75763797.319999993</v>
      </c>
    </row>
    <row r="213" spans="1:3" ht="76.5" customHeight="1">
      <c r="A213" s="4" t="s">
        <v>109</v>
      </c>
      <c r="B213" s="5" t="s">
        <v>59</v>
      </c>
      <c r="C213" s="17">
        <v>73245215.909999996</v>
      </c>
    </row>
    <row r="214" spans="1:3" ht="84" customHeight="1">
      <c r="A214" s="4" t="s">
        <v>110</v>
      </c>
      <c r="B214" s="5" t="s">
        <v>59</v>
      </c>
      <c r="C214" s="17">
        <v>712438</v>
      </c>
    </row>
    <row r="215" spans="1:3" ht="84" customHeight="1">
      <c r="A215" s="4" t="s">
        <v>359</v>
      </c>
      <c r="B215" s="5" t="s">
        <v>59</v>
      </c>
      <c r="C215" s="17">
        <v>566488.91</v>
      </c>
    </row>
    <row r="216" spans="1:3" ht="85.5" customHeight="1">
      <c r="A216" s="4" t="s">
        <v>111</v>
      </c>
      <c r="B216" s="5" t="s">
        <v>59</v>
      </c>
      <c r="C216" s="17">
        <v>1239654.5</v>
      </c>
    </row>
    <row r="217" spans="1:3" ht="53.25" customHeight="1">
      <c r="A217" s="6" t="s">
        <v>350</v>
      </c>
      <c r="B217" s="7" t="s">
        <v>351</v>
      </c>
      <c r="C217" s="18">
        <f>C218</f>
        <v>136986.32999999999</v>
      </c>
    </row>
    <row r="218" spans="1:3" ht="58.5" customHeight="1">
      <c r="A218" s="6" t="s">
        <v>352</v>
      </c>
      <c r="B218" s="7" t="s">
        <v>353</v>
      </c>
      <c r="C218" s="18">
        <f>C219</f>
        <v>136986.32999999999</v>
      </c>
    </row>
    <row r="219" spans="1:3" ht="51.75" customHeight="1">
      <c r="A219" s="4" t="s">
        <v>354</v>
      </c>
      <c r="B219" s="5" t="s">
        <v>353</v>
      </c>
      <c r="C219" s="17">
        <v>136986.32999999999</v>
      </c>
    </row>
    <row r="220" spans="1:3" ht="30.75" customHeight="1">
      <c r="A220" s="6" t="s">
        <v>165</v>
      </c>
      <c r="B220" s="7" t="s">
        <v>169</v>
      </c>
      <c r="C220" s="18">
        <f>C221</f>
        <v>7814311</v>
      </c>
    </row>
    <row r="221" spans="1:3" ht="42" customHeight="1">
      <c r="A221" s="6" t="s">
        <v>166</v>
      </c>
      <c r="B221" s="7" t="s">
        <v>170</v>
      </c>
      <c r="C221" s="18">
        <f>C224+C225+C223+C222</f>
        <v>7814311</v>
      </c>
    </row>
    <row r="222" spans="1:3" ht="54" customHeight="1">
      <c r="A222" s="4" t="s">
        <v>378</v>
      </c>
      <c r="B222" s="5" t="s">
        <v>379</v>
      </c>
      <c r="C222" s="17">
        <v>6000000</v>
      </c>
    </row>
    <row r="223" spans="1:3" ht="53.25" customHeight="1">
      <c r="A223" s="4" t="s">
        <v>360</v>
      </c>
      <c r="B223" s="5" t="s">
        <v>361</v>
      </c>
      <c r="C223" s="17">
        <v>1464311</v>
      </c>
    </row>
    <row r="224" spans="1:3" ht="67.5" customHeight="1">
      <c r="A224" s="4" t="s">
        <v>178</v>
      </c>
      <c r="B224" s="5" t="s">
        <v>179</v>
      </c>
      <c r="C224" s="17">
        <v>300000</v>
      </c>
    </row>
    <row r="225" spans="1:3" ht="54" customHeight="1">
      <c r="A225" s="4" t="s">
        <v>276</v>
      </c>
      <c r="B225" s="5" t="s">
        <v>277</v>
      </c>
      <c r="C225" s="17">
        <v>50000</v>
      </c>
    </row>
    <row r="226" spans="1:3" ht="54" customHeight="1">
      <c r="A226" s="2" t="s">
        <v>369</v>
      </c>
      <c r="B226" s="3" t="s">
        <v>370</v>
      </c>
      <c r="C226" s="16">
        <f>C227</f>
        <v>6600000</v>
      </c>
    </row>
    <row r="227" spans="1:3" ht="54" customHeight="1">
      <c r="A227" s="6" t="s">
        <v>372</v>
      </c>
      <c r="B227" s="7" t="s">
        <v>374</v>
      </c>
      <c r="C227" s="18">
        <f>C228</f>
        <v>6600000</v>
      </c>
    </row>
    <row r="228" spans="1:3" ht="54" customHeight="1">
      <c r="A228" s="6" t="s">
        <v>373</v>
      </c>
      <c r="B228" s="7" t="s">
        <v>371</v>
      </c>
      <c r="C228" s="18">
        <f>C229</f>
        <v>6600000</v>
      </c>
    </row>
    <row r="229" spans="1:3" ht="54" customHeight="1">
      <c r="A229" s="4" t="s">
        <v>375</v>
      </c>
      <c r="B229" s="5" t="s">
        <v>371</v>
      </c>
      <c r="C229" s="17">
        <v>6600000</v>
      </c>
    </row>
    <row r="230" spans="1:3" ht="15.75">
      <c r="A230" s="2"/>
      <c r="B230" s="2" t="s">
        <v>60</v>
      </c>
      <c r="C230" s="16">
        <f>C10+C123</f>
        <v>1543188503.6500001</v>
      </c>
    </row>
  </sheetData>
  <mergeCells count="7">
    <mergeCell ref="B1:C1"/>
    <mergeCell ref="B2:C2"/>
    <mergeCell ref="B3:C3"/>
    <mergeCell ref="A8:A9"/>
    <mergeCell ref="B8:B9"/>
    <mergeCell ref="A6:C7"/>
    <mergeCell ref="B4:C5"/>
  </mergeCells>
  <pageMargins left="0.39370078740157483" right="0.19685039370078741" top="0.15748031496062992" bottom="0.15748031496062992" header="0" footer="0"/>
  <pageSetup paperSize="9" scale="70" fitToHeight="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2025 год</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Владелец</cp:lastModifiedBy>
  <cp:lastPrinted>2025-02-07T10:17:32Z</cp:lastPrinted>
  <dcterms:created xsi:type="dcterms:W3CDTF">2018-05-24T06:09:51Z</dcterms:created>
  <dcterms:modified xsi:type="dcterms:W3CDTF">2026-01-12T06:13:24Z</dcterms:modified>
</cp:coreProperties>
</file>